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ullCalcOnLoad="1"/>
</workbook>
</file>

<file path=xl/calcChain.xml><?xml version="1.0" encoding="utf-8"?>
<calcChain xmlns="http://schemas.openxmlformats.org/spreadsheetml/2006/main">
  <c r="B7" i="167" l="1"/>
  <c r="B6" i="167"/>
  <c r="B7773" i="106"/>
  <c r="D17" i="159"/>
  <c r="D87" i="36"/>
  <c r="D14" i="159"/>
  <c r="D12" i="159"/>
  <c r="D19" i="159"/>
  <c r="D32" i="159"/>
  <c r="D49" i="159"/>
  <c r="D10" i="159"/>
  <c r="C16" i="157"/>
  <c r="A15" i="157"/>
  <c r="K11" i="157"/>
  <c r="J11" i="157"/>
  <c r="I13" i="157"/>
  <c r="K18" i="157"/>
  <c r="G18" i="157"/>
  <c r="G15" i="157"/>
  <c r="G11" i="157"/>
  <c r="G10" i="157"/>
  <c r="G9" i="157"/>
  <c r="A14" i="157"/>
  <c r="G7" i="157"/>
  <c r="E7" i="157"/>
  <c r="B2" i="165" s="1"/>
  <c r="A7" i="157"/>
  <c r="A1" i="159"/>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A2" i="159"/>
  <c r="A2" i="161"/>
  <c r="B2" i="163"/>
  <c r="B2" i="166"/>
  <c r="A2" i="158"/>
  <c r="B2" i="160"/>
  <c r="B61" i="106"/>
  <c r="B52" i="106"/>
  <c r="B51" i="106"/>
  <c r="B49" i="106"/>
  <c r="B48" i="106"/>
  <c r="B47" i="106"/>
  <c r="B46" i="106"/>
  <c r="B45" i="106"/>
  <c r="B44" i="106"/>
  <c r="B43" i="106"/>
  <c r="B42" i="106"/>
  <c r="B41" i="106"/>
  <c r="B50" i="106"/>
  <c r="F162" i="34"/>
  <c r="B7769" i="106"/>
  <c r="B7768" i="106"/>
  <c r="B7766" i="106"/>
  <c r="B7765" i="106"/>
  <c r="F78" i="34"/>
  <c r="B7764" i="106"/>
  <c r="J83" i="28"/>
  <c r="B7758" i="106"/>
  <c r="D7758" i="106"/>
  <c r="J86" i="28"/>
  <c r="J88" i="28"/>
  <c r="D30" i="36"/>
  <c r="B7759" i="106"/>
  <c r="K6" i="29"/>
  <c r="B7763" i="106"/>
  <c r="B7762" i="106"/>
  <c r="K12" i="12"/>
  <c r="K23" i="12"/>
  <c r="K24" i="12"/>
  <c r="B7733" i="106"/>
  <c r="J12" i="12"/>
  <c r="J21" i="12"/>
  <c r="J23" i="12"/>
  <c r="B7729" i="106"/>
  <c r="B7734" i="106"/>
  <c r="B7726" i="106"/>
  <c r="D82" i="36"/>
  <c r="F161" i="34"/>
  <c r="J24" i="24"/>
  <c r="B36" i="36"/>
  <c r="B39" i="36"/>
  <c r="B49" i="36"/>
  <c r="B62" i="36"/>
  <c r="B72" i="36"/>
  <c r="B76" i="36"/>
  <c r="B80" i="36"/>
  <c r="B85" i="36"/>
  <c r="B86" i="36"/>
  <c r="B87" i="36"/>
  <c r="D79" i="36"/>
  <c r="C191" i="5"/>
  <c r="C201" i="5"/>
  <c r="C211" i="5"/>
  <c r="C216" i="5"/>
  <c r="C224" i="5"/>
  <c r="C228" i="5"/>
  <c r="C259" i="5"/>
  <c r="B7761" i="106"/>
  <c r="L127" i="29"/>
  <c r="L129" i="29"/>
  <c r="L150" i="29"/>
  <c r="L136" i="29"/>
  <c r="L138" i="29"/>
  <c r="L148" i="29"/>
  <c r="I7" i="145"/>
  <c r="I6" i="145"/>
  <c r="D86" i="36"/>
  <c r="D84" i="36"/>
  <c r="K75" i="29"/>
  <c r="K130" i="29"/>
  <c r="K179" i="29"/>
  <c r="K122" i="29"/>
  <c r="F15" i="145"/>
  <c r="F19" i="145"/>
  <c r="K67" i="29"/>
  <c r="E17" i="145"/>
  <c r="G17" i="145"/>
  <c r="K64" i="29"/>
  <c r="E16" i="145"/>
  <c r="G16" i="145"/>
  <c r="K59" i="29"/>
  <c r="E15" i="145"/>
  <c r="G15" i="145"/>
  <c r="K56" i="29"/>
  <c r="E14" i="145"/>
  <c r="G14" i="145"/>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D51" i="36"/>
  <c r="B109" i="106"/>
  <c r="D109" i="106"/>
  <c r="D110" i="106"/>
  <c r="D111" i="106"/>
  <c r="D112" i="106"/>
  <c r="D113" i="106"/>
  <c r="D114" i="106"/>
  <c r="D115" i="106"/>
  <c r="D116" i="106"/>
  <c r="B117" i="106"/>
  <c r="D117" i="106"/>
  <c r="D118" i="106"/>
  <c r="B119" i="106"/>
  <c r="D119" i="106"/>
  <c r="D120" i="106"/>
  <c r="D121" i="106"/>
  <c r="D34" i="3"/>
  <c r="B122" i="106"/>
  <c r="D122" i="106"/>
  <c r="B123" i="106"/>
  <c r="D123" i="106"/>
  <c r="D41" i="3"/>
  <c r="B124" i="106"/>
  <c r="D124" i="106"/>
  <c r="D125" i="106"/>
  <c r="B126" i="106"/>
  <c r="D126" i="106"/>
  <c r="D127" i="106"/>
  <c r="D128" i="106"/>
  <c r="B129" i="106"/>
  <c r="D129" i="106"/>
  <c r="B130" i="106"/>
  <c r="D130" i="106"/>
  <c r="E13" i="3"/>
  <c r="B131" i="106"/>
  <c r="D131" i="106"/>
  <c r="D132" i="106"/>
  <c r="D133" i="106"/>
  <c r="B134" i="106"/>
  <c r="D134" i="106"/>
  <c r="D135" i="106"/>
  <c r="D136" i="106"/>
  <c r="D137" i="106"/>
  <c r="D138" i="106"/>
  <c r="E34" i="3"/>
  <c r="E41"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F41" i="3"/>
  <c r="B171" i="106"/>
  <c r="D171"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F74" i="29"/>
  <c r="F114" i="29"/>
  <c r="B931" i="106"/>
  <c r="D931"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H74" i="29"/>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B1126" i="106"/>
  <c r="D1126" i="106"/>
  <c r="K60" i="29"/>
  <c r="K61" i="29"/>
  <c r="B1128" i="106"/>
  <c r="D1128" i="106"/>
  <c r="K62" i="29"/>
  <c r="B1129" i="106"/>
  <c r="D1129" i="106"/>
  <c r="K63" i="29"/>
  <c r="B1130" i="106"/>
  <c r="D1130" i="106"/>
  <c r="B1131" i="106"/>
  <c r="D1131" i="106"/>
  <c r="D1132" i="106"/>
  <c r="B1134" i="106"/>
  <c r="D1134" i="106"/>
  <c r="K68" i="29"/>
  <c r="K69" i="29"/>
  <c r="B1136" i="106"/>
  <c r="D1136" i="106"/>
  <c r="K70" i="29"/>
  <c r="B1137" i="106"/>
  <c r="D1137" i="106"/>
  <c r="D1138" i="106"/>
  <c r="K71" i="29"/>
  <c r="B1139" i="106"/>
  <c r="D1139" i="106"/>
  <c r="D1140" i="106"/>
  <c r="K73" i="29"/>
  <c r="B1142" i="106"/>
  <c r="D1142" i="106"/>
  <c r="K78" i="29"/>
  <c r="K79" i="29"/>
  <c r="K80" i="29"/>
  <c r="K81" i="29"/>
  <c r="K82" i="29"/>
  <c r="K83" i="29"/>
  <c r="K84" i="29"/>
  <c r="K92" i="29"/>
  <c r="K93" i="29"/>
  <c r="K94" i="29"/>
  <c r="K95" i="29"/>
  <c r="K96" i="29"/>
  <c r="K97" i="29"/>
  <c r="K98" i="29"/>
  <c r="K99" i="29"/>
  <c r="K101" i="29"/>
  <c r="K105" i="29"/>
  <c r="B1146" i="106"/>
  <c r="D1146" i="106"/>
  <c r="K106" i="29"/>
  <c r="B1147" i="106"/>
  <c r="D1147" i="106"/>
  <c r="D1148" i="106"/>
  <c r="K109" i="29"/>
  <c r="B1149" i="106"/>
  <c r="D1149" i="106"/>
  <c r="D1150" i="106"/>
  <c r="K107" i="29"/>
  <c r="K108" i="29"/>
  <c r="K110" i="29"/>
  <c r="B1151" i="106"/>
  <c r="D1151"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29" i="29"/>
  <c r="B1241" i="106"/>
  <c r="D1241"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c r="D1264" i="106"/>
  <c r="B1265" i="106"/>
  <c r="D1265" i="106"/>
  <c r="H129" i="29"/>
  <c r="H136" i="29"/>
  <c r="H138" i="29"/>
  <c r="B1267" i="106"/>
  <c r="D1267" i="106"/>
  <c r="B1268" i="106"/>
  <c r="D1268" i="106"/>
  <c r="B1269" i="106"/>
  <c r="D1269" i="106"/>
  <c r="B1270" i="106"/>
  <c r="D1270" i="106"/>
  <c r="D1271" i="106"/>
  <c r="H146" i="29"/>
  <c r="H148" i="29"/>
  <c r="B1272" i="106"/>
  <c r="D1272" i="106"/>
  <c r="B1274" i="106"/>
  <c r="D1274" i="106"/>
  <c r="K123" i="29"/>
  <c r="K124" i="29"/>
  <c r="B1276" i="106"/>
  <c r="D1276" i="106"/>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H168" i="29"/>
  <c r="B1318" i="106"/>
  <c r="D1318"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K162" i="29"/>
  <c r="K164" i="29"/>
  <c r="B1329" i="106"/>
  <c r="D1329" i="106"/>
  <c r="K165" i="29"/>
  <c r="B1330" i="106"/>
  <c r="D1330" i="106"/>
  <c r="D1334" i="106"/>
  <c r="B1335" i="106"/>
  <c r="D1335" i="106"/>
  <c r="D1336" i="106"/>
  <c r="D1337" i="106"/>
  <c r="B1338" i="106"/>
  <c r="D1338" i="106"/>
  <c r="C178" i="29"/>
  <c r="B1339" i="106"/>
  <c r="D1339" i="106"/>
  <c r="C204" i="29"/>
  <c r="B1340" i="106"/>
  <c r="D1340"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E204" i="29"/>
  <c r="B1353" i="106"/>
  <c r="D1353" i="106"/>
  <c r="B1354" i="106"/>
  <c r="D1354" i="106"/>
  <c r="D1355" i="106"/>
  <c r="D1356" i="106"/>
  <c r="B1357" i="106"/>
  <c r="D1357" i="106"/>
  <c r="F178" i="29"/>
  <c r="B1360" i="106"/>
  <c r="D1360" i="106"/>
  <c r="D1361" i="106"/>
  <c r="D1362" i="106"/>
  <c r="B1363" i="106"/>
  <c r="D1363" i="106"/>
  <c r="G178" i="29"/>
  <c r="B1364" i="106"/>
  <c r="D1364" i="106"/>
  <c r="G204" i="29"/>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78" i="29"/>
  <c r="K182" i="29"/>
  <c r="K183"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K213" i="29"/>
  <c r="B3065" i="106"/>
  <c r="K214" i="29"/>
  <c r="K220" i="29"/>
  <c r="K222" i="29"/>
  <c r="K223" i="29"/>
  <c r="B1474" i="106"/>
  <c r="D1474" i="106"/>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B1513" i="106"/>
  <c r="D1513" i="106"/>
  <c r="K285" i="29"/>
  <c r="B1514" i="106"/>
  <c r="D1514" i="106"/>
  <c r="K283" i="29"/>
  <c r="B2845" i="106"/>
  <c r="K284" i="29"/>
  <c r="K286" i="29"/>
  <c r="B1515" i="106"/>
  <c r="D1515" i="106"/>
  <c r="D1516" i="106"/>
  <c r="K276" i="29"/>
  <c r="K277" i="29"/>
  <c r="K278" i="29"/>
  <c r="B1519" i="106"/>
  <c r="D1519" i="106"/>
  <c r="D1520" i="106"/>
  <c r="D1521" i="106"/>
  <c r="B1522" i="106"/>
  <c r="D1522" i="106"/>
  <c r="C296" i="29"/>
  <c r="B1525" i="106"/>
  <c r="D1525" i="106"/>
  <c r="D1526" i="106"/>
  <c r="D1527" i="106"/>
  <c r="B1528" i="106"/>
  <c r="D1528" i="106"/>
  <c r="D296" i="29"/>
  <c r="B1529" i="106"/>
  <c r="D1529" i="106"/>
  <c r="D305" i="29"/>
  <c r="B1530" i="106"/>
  <c r="D1530" i="106"/>
  <c r="B1531" i="106"/>
  <c r="D1531" i="106"/>
  <c r="D1532" i="106"/>
  <c r="D1533" i="106"/>
  <c r="B1534" i="106"/>
  <c r="D1534" i="106"/>
  <c r="E296" i="29"/>
  <c r="B1535" i="106"/>
  <c r="D1535" i="106"/>
  <c r="E303" i="29"/>
  <c r="E305" i="29"/>
  <c r="B1536" i="106"/>
  <c r="D1536"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H305" i="29"/>
  <c r="B1554" i="106"/>
  <c r="D1554" i="106"/>
  <c r="K294" i="29"/>
  <c r="D1556" i="106"/>
  <c r="D1557" i="106"/>
  <c r="K295" i="29"/>
  <c r="B1558" i="106"/>
  <c r="D1558" i="106"/>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I41" i="3"/>
  <c r="B2913" i="106"/>
  <c r="D2913" i="106"/>
  <c r="B2914" i="106"/>
  <c r="D2914" i="106"/>
  <c r="D2915" i="106"/>
  <c r="L34" i="3"/>
  <c r="B2916" i="106"/>
  <c r="D2916" i="106"/>
  <c r="L41" i="3"/>
  <c r="B2917"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F77" i="4"/>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I76" i="4"/>
  <c r="B3318" i="106"/>
  <c r="D3318" i="106"/>
  <c r="I77" i="4"/>
  <c r="B3319" i="106"/>
  <c r="D3319"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F16"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41" i="29"/>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G354" i="29"/>
  <c r="B3650" i="106"/>
  <c r="D3650"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H354" i="29"/>
  <c r="B3660" i="106"/>
  <c r="D3660" i="106"/>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4" i="29"/>
  <c r="B3674" i="106"/>
  <c r="D3674" i="106"/>
  <c r="K347" i="29"/>
  <c r="B3675" i="106"/>
  <c r="D3675" i="106"/>
  <c r="K348" i="29"/>
  <c r="K349" i="29"/>
  <c r="B3676" i="106"/>
  <c r="D3676" i="106"/>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49" i="8"/>
  <c r="N36" i="3"/>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6" i="106"/>
  <c r="D6216"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K112" i="29"/>
  <c r="B7019" i="106"/>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8" i="106"/>
  <c r="D7068" i="106"/>
  <c r="B7069" i="106"/>
  <c r="D7069" i="106"/>
  <c r="B7070" i="106"/>
  <c r="D7070" i="106"/>
  <c r="I204" i="29"/>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D7200" i="106"/>
  <c r="E323" i="29"/>
  <c r="F323" i="29"/>
  <c r="G323" i="29"/>
  <c r="B7203" i="106"/>
  <c r="D7203" i="106"/>
  <c r="H323" i="29"/>
  <c r="B7204" i="106"/>
  <c r="D7204" i="106"/>
  <c r="I323" i="29"/>
  <c r="B7205" i="106"/>
  <c r="D7205" i="106"/>
  <c r="J323" i="29"/>
  <c r="B7206" i="106"/>
  <c r="D7206" i="106"/>
  <c r="K321" i="29"/>
  <c r="B7696" i="106"/>
  <c r="K322" i="29"/>
  <c r="K323" i="29"/>
  <c r="B7207" i="106"/>
  <c r="D7207" i="106"/>
  <c r="B7208" i="106"/>
  <c r="D7208" i="106"/>
  <c r="K326" i="29"/>
  <c r="B7209" i="106"/>
  <c r="D7209" i="106"/>
  <c r="B7210" i="106"/>
  <c r="D7210" i="106"/>
  <c r="K327" i="29"/>
  <c r="B7211" i="106"/>
  <c r="D7211" i="106"/>
  <c r="B7212" i="106"/>
  <c r="D7212" i="106"/>
  <c r="K328" i="29"/>
  <c r="B7213" i="106"/>
  <c r="D7213" i="106"/>
  <c r="H329" i="29"/>
  <c r="K329" i="29"/>
  <c r="C331" i="29"/>
  <c r="B7216" i="106"/>
  <c r="D7216" i="106"/>
  <c r="D331" i="29"/>
  <c r="B7217" i="106"/>
  <c r="D7217"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53" i="36"/>
  <c r="D56" i="36"/>
  <c r="D57" i="36"/>
  <c r="D58" i="36"/>
  <c r="D60" i="36"/>
  <c r="D74" i="36"/>
  <c r="D75" i="36"/>
  <c r="D77" i="36"/>
  <c r="D78" i="36"/>
  <c r="D85" i="36"/>
  <c r="B64" i="127"/>
  <c r="B65" i="127"/>
  <c r="D26" i="108"/>
  <c r="E26" i="108"/>
  <c r="F26" i="108"/>
  <c r="G26" i="108"/>
  <c r="D27" i="108"/>
  <c r="E27" i="108"/>
  <c r="F27" i="108"/>
  <c r="G27" i="108"/>
  <c r="F28" i="108"/>
  <c r="F40" i="108"/>
  <c r="G42"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B720" i="106"/>
  <c r="D720" i="106"/>
  <c r="D33" i="29"/>
  <c r="D114" i="29"/>
  <c r="B815" i="106"/>
  <c r="D815" i="106"/>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1" i="29"/>
  <c r="L339" i="29"/>
  <c r="L341" i="29"/>
  <c r="L344" i="29"/>
  <c r="L349" i="29"/>
  <c r="L352" i="29"/>
  <c r="L354"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B5096" i="106"/>
  <c r="D5096" i="106"/>
  <c r="C82" i="5"/>
  <c r="F94" i="34"/>
  <c r="F175" i="34"/>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E109" i="5"/>
  <c r="E4" i="4"/>
  <c r="G109" i="5"/>
  <c r="B6024" i="106"/>
  <c r="D6024" i="106"/>
  <c r="K109" i="5"/>
  <c r="K4" i="4"/>
  <c r="B3569" i="106"/>
  <c r="D3569"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73" i="5"/>
  <c r="F131" i="5"/>
  <c r="F154" i="5"/>
  <c r="F172" i="5"/>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G144" i="5"/>
  <c r="B5756" i="106"/>
  <c r="D5756" i="106"/>
  <c r="G154" i="5"/>
  <c r="G172" i="5"/>
  <c r="C144" i="5"/>
  <c r="B5165" i="106"/>
  <c r="D5165" i="106"/>
  <c r="C154" i="5"/>
  <c r="B5178" i="106"/>
  <c r="D5178" i="106"/>
  <c r="D154" i="5"/>
  <c r="B5394" i="106"/>
  <c r="D5394" i="106"/>
  <c r="B5618" i="106"/>
  <c r="D5618" i="106"/>
  <c r="B4357" i="106"/>
  <c r="D4357" i="106"/>
  <c r="D172" i="5"/>
  <c r="B5412" i="106"/>
  <c r="D5412" i="106"/>
  <c r="E172" i="5"/>
  <c r="B5644" i="106"/>
  <c r="D5644" i="106"/>
  <c r="H172" i="5"/>
  <c r="B5899" i="106"/>
  <c r="D5899" i="106"/>
  <c r="I172" i="5"/>
  <c r="B4363" i="106"/>
  <c r="D4363" i="106"/>
  <c r="J172" i="5"/>
  <c r="B6396" i="106"/>
  <c r="D6396" i="106"/>
  <c r="K172" i="5"/>
  <c r="B5000" i="106"/>
  <c r="D5000" i="106"/>
  <c r="I173" i="5"/>
  <c r="B4216" i="106"/>
  <c r="D4216" i="106"/>
  <c r="K173" i="5"/>
  <c r="K6" i="4"/>
  <c r="B3570" i="106"/>
  <c r="D357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B4395" i="106"/>
  <c r="D4395" i="106"/>
  <c r="D191" i="5"/>
  <c r="B4396" i="106"/>
  <c r="D4396" i="106"/>
  <c r="F191" i="5"/>
  <c r="G191" i="5"/>
  <c r="B5246" i="106"/>
  <c r="D5246" i="106"/>
  <c r="G201" i="5"/>
  <c r="B6409" i="106"/>
  <c r="D6409" i="106"/>
  <c r="B5260" i="106"/>
  <c r="D5260" i="106"/>
  <c r="D211" i="5"/>
  <c r="B5444" i="106"/>
  <c r="D5444" i="106"/>
  <c r="F211" i="5"/>
  <c r="B5677" i="106"/>
  <c r="D5677" i="106"/>
  <c r="G211" i="5"/>
  <c r="B5803" i="106"/>
  <c r="D5803" i="106"/>
  <c r="B4411" i="106"/>
  <c r="D4411" i="106"/>
  <c r="D216" i="5"/>
  <c r="B4412" i="106"/>
  <c r="D4412" i="106"/>
  <c r="F216" i="5"/>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B4441" i="106"/>
  <c r="D4441" i="106"/>
  <c r="B6838" i="106"/>
  <c r="D6838" i="106"/>
  <c r="J259" i="5"/>
  <c r="J273" i="5"/>
  <c r="B6839" i="106"/>
  <c r="D6839" i="106"/>
  <c r="K259" i="5"/>
  <c r="K273" i="5"/>
  <c r="B6840" i="106"/>
  <c r="D6840" i="106"/>
  <c r="B7041" i="106"/>
  <c r="D7041" i="106"/>
  <c r="B4442" i="106"/>
  <c r="D4442" i="106"/>
  <c r="I274" i="5"/>
  <c r="J274" i="5"/>
  <c r="B7054" i="106"/>
  <c r="D7054" i="106"/>
  <c r="C5" i="4"/>
  <c r="B3405" i="106"/>
  <c r="D3405" i="106"/>
  <c r="D5" i="4"/>
  <c r="B3406" i="106"/>
  <c r="D3406" i="106"/>
  <c r="F5" i="4"/>
  <c r="B3408" i="106"/>
  <c r="D3408" i="106"/>
  <c r="G5" i="4"/>
  <c r="B3409" i="106"/>
  <c r="D3409" i="106"/>
  <c r="G12" i="4"/>
  <c r="G14" i="4"/>
  <c r="G15" i="4"/>
  <c r="G16" i="4"/>
  <c r="F13" i="4"/>
  <c r="B2596" i="106"/>
  <c r="D2596" i="106"/>
  <c r="J13" i="4"/>
  <c r="B7042" i="106"/>
  <c r="D7042" i="106"/>
  <c r="K13" i="4"/>
  <c r="B3572" i="106"/>
  <c r="D3572" i="106"/>
  <c r="C14" i="4"/>
  <c r="B2558" i="106"/>
  <c r="D2558" i="106"/>
  <c r="D14" i="4"/>
  <c r="B2570" i="106"/>
  <c r="D2570" i="106"/>
  <c r="F14" i="4"/>
  <c r="B2609" i="106"/>
  <c r="D2609" i="106"/>
  <c r="E15" i="4"/>
  <c r="B2633" i="106"/>
  <c r="D2633" i="106"/>
  <c r="B6032" i="106"/>
  <c r="D6032" i="106"/>
  <c r="K15" i="4"/>
  <c r="B3573" i="106"/>
  <c r="D3573" i="106"/>
  <c r="C16" i="4"/>
  <c r="B2560" i="106"/>
  <c r="D2560" i="106"/>
  <c r="B2611" i="106"/>
  <c r="D2611" i="106"/>
  <c r="N22" i="3"/>
  <c r="B283" i="106"/>
  <c r="D283" i="106"/>
  <c r="N23" i="3"/>
  <c r="B284" i="106"/>
  <c r="D284" i="106"/>
  <c r="C41" i="3"/>
  <c r="B93" i="106"/>
  <c r="D93" i="106"/>
  <c r="D7" i="118"/>
  <c r="D8" i="118"/>
  <c r="D9" i="118"/>
  <c r="H14" i="118"/>
  <c r="H19" i="118"/>
  <c r="H24" i="118"/>
  <c r="H28" i="118"/>
  <c r="H29" i="118"/>
  <c r="K28" i="118"/>
  <c r="O27" i="118"/>
  <c r="O29" i="118"/>
  <c r="H33" i="118"/>
  <c r="D11" i="37"/>
  <c r="D22" i="37"/>
  <c r="H22" i="37"/>
  <c r="J22" i="37"/>
  <c r="L22" i="37"/>
  <c r="D24" i="37"/>
  <c r="B4270" i="106"/>
  <c r="D4270" i="106"/>
  <c r="B83" i="36"/>
  <c r="L5" i="11"/>
  <c r="B2056" i="106"/>
  <c r="D2056" i="106"/>
  <c r="B2597" i="106"/>
  <c r="D2597" i="106"/>
  <c r="D4" i="7"/>
  <c r="B1760" i="106"/>
  <c r="D1760" i="106"/>
  <c r="D5" i="7"/>
  <c r="B1761" i="106"/>
  <c r="D1761" i="106"/>
  <c r="D13" i="7"/>
  <c r="B3726" i="106"/>
  <c r="D3726" i="106"/>
  <c r="D9" i="7"/>
  <c r="B1767" i="106"/>
  <c r="D1767" i="106"/>
  <c r="D14" i="7"/>
  <c r="B1770" i="106"/>
  <c r="D1770" i="106"/>
  <c r="B5770" i="106"/>
  <c r="D5770" i="106"/>
  <c r="G173" i="5"/>
  <c r="B5778" i="106"/>
  <c r="D5778" i="106"/>
  <c r="F135" i="34"/>
  <c r="F130" i="34"/>
  <c r="F129" i="34"/>
  <c r="F128" i="34"/>
  <c r="F127" i="34"/>
  <c r="F126" i="34"/>
  <c r="F110" i="34"/>
  <c r="B6028" i="106"/>
  <c r="D6028" i="106"/>
  <c r="B6014" i="106"/>
  <c r="D6014" i="106"/>
  <c r="B5847" i="106"/>
  <c r="D5847" i="106"/>
  <c r="B5752" i="106"/>
  <c r="D5752" i="106"/>
  <c r="B5599" i="106"/>
  <c r="D5599" i="106"/>
  <c r="I6" i="4"/>
  <c r="B5011" i="106"/>
  <c r="D5011" i="106"/>
  <c r="G4" i="4"/>
  <c r="B2603" i="106"/>
  <c r="D2603" i="106"/>
  <c r="K274" i="5"/>
  <c r="K275" i="5"/>
  <c r="J173" i="5"/>
  <c r="B6397" i="106"/>
  <c r="D6397" i="106"/>
  <c r="H173" i="5"/>
  <c r="D173" i="5"/>
  <c r="C172" i="5"/>
  <c r="J109" i="5"/>
  <c r="J4" i="4"/>
  <c r="B6220" i="106"/>
  <c r="D6220" i="106"/>
  <c r="H109" i="5"/>
  <c r="F109" i="5"/>
  <c r="F4" i="4"/>
  <c r="D109" i="5"/>
  <c r="B5356" i="106"/>
  <c r="D5356" i="106"/>
  <c r="F106" i="34"/>
  <c r="F105" i="34"/>
  <c r="F104" i="34"/>
  <c r="D7" i="7"/>
  <c r="B1763" i="106"/>
  <c r="D1763" i="106"/>
  <c r="B6025" i="106"/>
  <c r="D6025" i="106"/>
  <c r="H4" i="4"/>
  <c r="B5588" i="106"/>
  <c r="D5588" i="106"/>
  <c r="B6352" i="106"/>
  <c r="D6352" i="106"/>
  <c r="J275" i="5"/>
  <c r="B7055" i="106"/>
  <c r="D7055" i="106"/>
  <c r="B5421" i="106"/>
  <c r="D5421" i="106"/>
  <c r="D6" i="4"/>
  <c r="J6" i="4"/>
  <c r="B6221" i="106"/>
  <c r="D6221" i="106"/>
  <c r="B5214" i="106"/>
  <c r="D5214" i="106"/>
  <c r="C173" i="5"/>
  <c r="B5223" i="106"/>
  <c r="D5223" i="106"/>
  <c r="B5906" i="106"/>
  <c r="D5906" i="106"/>
  <c r="H6" i="4"/>
  <c r="B2656" i="106"/>
  <c r="D2656" i="106"/>
  <c r="K7" i="4"/>
  <c r="B3718" i="106"/>
  <c r="D3718" i="106"/>
  <c r="K8" i="4"/>
  <c r="K10" i="4"/>
  <c r="B4130" i="106"/>
  <c r="D4130" i="106"/>
  <c r="C6" i="4"/>
  <c r="B2553" i="106"/>
  <c r="D2553" i="106"/>
  <c r="B2655" i="106"/>
  <c r="D2655" i="106"/>
  <c r="B2566" i="106"/>
  <c r="D2566" i="106"/>
  <c r="B1746" i="106"/>
  <c r="D1746" i="106"/>
  <c r="D17" i="7"/>
  <c r="B4104" i="106"/>
  <c r="D4104" i="106"/>
  <c r="D12" i="7"/>
  <c r="B1769" i="106"/>
  <c r="D1769" i="106"/>
  <c r="D18" i="7"/>
  <c r="B4105" i="106"/>
  <c r="D4105" i="106"/>
  <c r="D11" i="7"/>
  <c r="B1768" i="106"/>
  <c r="D1768" i="106"/>
  <c r="D15" i="7"/>
  <c r="B1772" i="106"/>
  <c r="D1772" i="106"/>
  <c r="B7760" i="106"/>
  <c r="D7760" i="106"/>
  <c r="A1" i="131"/>
  <c r="L3" i="11"/>
  <c r="B7596" i="106"/>
  <c r="L9" i="11"/>
  <c r="B7614" i="106"/>
  <c r="L10" i="11"/>
  <c r="B2058" i="106"/>
  <c r="D2058" i="106"/>
  <c r="D10" i="7"/>
  <c r="B1765" i="106"/>
  <c r="D1765" i="106"/>
  <c r="D16" i="7"/>
  <c r="B19" i="7"/>
  <c r="B1759" i="106"/>
  <c r="D1759" i="106"/>
  <c r="B3571" i="106"/>
  <c r="D3571" i="106"/>
  <c r="D8" i="7"/>
  <c r="B1764" i="106"/>
  <c r="D1764" i="106"/>
  <c r="B5653" i="106"/>
  <c r="D5653" i="106"/>
  <c r="F6" i="4"/>
  <c r="B2593" i="106"/>
  <c r="D2593" i="106"/>
  <c r="B2591" i="106"/>
  <c r="D2591" i="106"/>
  <c r="B2607" i="106"/>
  <c r="D2607" i="106"/>
  <c r="B4435" i="106"/>
  <c r="D4435" i="106"/>
  <c r="I7" i="4"/>
  <c r="B4444" i="106"/>
  <c r="D4444" i="106"/>
  <c r="F273" i="5"/>
  <c r="B5713" i="106"/>
  <c r="D5713" i="106"/>
  <c r="B4397" i="106"/>
  <c r="D4397" i="106"/>
  <c r="B4950" i="106"/>
  <c r="D4950" i="106"/>
  <c r="H274" i="5"/>
  <c r="H7" i="4"/>
  <c r="L204" i="29"/>
  <c r="L102" i="29"/>
  <c r="B1121" i="106"/>
  <c r="D1121" i="106"/>
  <c r="E12" i="145"/>
  <c r="E19" i="145"/>
  <c r="B731" i="106"/>
  <c r="D731" i="106"/>
  <c r="C74" i="29"/>
  <c r="B755" i="106"/>
  <c r="D755" i="106"/>
  <c r="B1116" i="106"/>
  <c r="D1116" i="106"/>
  <c r="K47" i="29"/>
  <c r="F160" i="34"/>
  <c r="D40" i="108"/>
  <c r="E42" i="108"/>
  <c r="B7600" i="106"/>
  <c r="L6" i="11"/>
  <c r="B7605" i="106"/>
  <c r="A7250" i="106"/>
  <c r="A7251" i="106"/>
  <c r="A7252" i="106"/>
  <c r="A7253" i="106"/>
  <c r="A7254" i="106"/>
  <c r="A7255" i="106"/>
  <c r="A7256" i="106"/>
  <c r="A7257" i="106"/>
  <c r="D7249" i="106"/>
  <c r="G6" i="4"/>
  <c r="B2604" i="106"/>
  <c r="D2604" i="106"/>
  <c r="B6022" i="106"/>
  <c r="D6022" i="106"/>
  <c r="F274" i="5"/>
  <c r="E273" i="5"/>
  <c r="B6835" i="106"/>
  <c r="D6835" i="106"/>
  <c r="G273" i="5"/>
  <c r="B4398" i="106"/>
  <c r="D4398" i="106"/>
  <c r="B5537" i="106"/>
  <c r="D5537" i="106"/>
  <c r="E173" i="5"/>
  <c r="I109" i="5"/>
  <c r="B5527" i="106"/>
  <c r="D5527" i="106"/>
  <c r="L273" i="29"/>
  <c r="L288" i="29"/>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K331" i="29"/>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B3672" i="106"/>
  <c r="D3672" i="106"/>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381" i="106"/>
  <c r="D1381" i="106"/>
  <c r="B1317" i="106"/>
  <c r="D1317" i="106"/>
  <c r="B1127" i="106"/>
  <c r="D1127" i="106"/>
  <c r="K65" i="29"/>
  <c r="B1133" i="106"/>
  <c r="D1133" i="106"/>
  <c r="B1123" i="106"/>
  <c r="D1123" i="106"/>
  <c r="K57" i="29"/>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B1328" i="106"/>
  <c r="D1328" i="106"/>
  <c r="K136" i="29"/>
  <c r="B2986" i="106"/>
  <c r="D2986" i="106"/>
  <c r="B1256" i="106"/>
  <c r="D1256" i="106"/>
  <c r="G129" i="29"/>
  <c r="K100" i="29"/>
  <c r="B7013" i="106"/>
  <c r="D7013" i="106"/>
  <c r="K102" i="29"/>
  <c r="B2088" i="106"/>
  <c r="D2088" i="106"/>
  <c r="B1135" i="106"/>
  <c r="D1135" i="106"/>
  <c r="K72" i="29"/>
  <c r="B1141" i="106"/>
  <c r="D1141" i="106"/>
  <c r="B1021" i="106"/>
  <c r="D1021" i="106"/>
  <c r="B847" i="106"/>
  <c r="D847" i="106"/>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B1249" i="106"/>
  <c r="D1249" i="106"/>
  <c r="B1231" i="106"/>
  <c r="D1231" i="106"/>
  <c r="D129" i="29"/>
  <c r="B1109" i="106"/>
  <c r="D1109" i="106"/>
  <c r="H102" i="29"/>
  <c r="B1047" i="106"/>
  <c r="D1047" i="106"/>
  <c r="G74" i="29"/>
  <c r="B905" i="106"/>
  <c r="D905" i="106"/>
  <c r="B211" i="106"/>
  <c r="D211" i="106"/>
  <c r="H41" i="3"/>
  <c r="B188" i="106"/>
  <c r="D188" i="106"/>
  <c r="G41" i="3"/>
  <c r="B139" i="106"/>
  <c r="D139" i="106"/>
  <c r="J19" i="145"/>
  <c r="C273" i="5"/>
  <c r="J24" i="12"/>
  <c r="B7730" i="106"/>
  <c r="D7730" i="106"/>
  <c r="H275" i="5"/>
  <c r="B5914" i="106"/>
  <c r="D5914" i="106"/>
  <c r="F275" i="5"/>
  <c r="B6023" i="106"/>
  <c r="D6023" i="106"/>
  <c r="K332" i="29"/>
  <c r="B7225" i="106"/>
  <c r="D7225" i="106"/>
  <c r="J7" i="4"/>
  <c r="B2657" i="106"/>
  <c r="D2657" i="106"/>
  <c r="H8" i="4"/>
  <c r="D274" i="5"/>
  <c r="B3447" i="106"/>
  <c r="D3447" i="106"/>
  <c r="D19" i="7"/>
  <c r="B1775" i="106"/>
  <c r="D1775" i="106"/>
  <c r="B7270" i="106"/>
  <c r="C34" i="131"/>
  <c r="B5320" i="106"/>
  <c r="D5320" i="106"/>
  <c r="C274" i="5"/>
  <c r="B987" i="106"/>
  <c r="D987" i="106"/>
  <c r="D150" i="29"/>
  <c r="B1234" i="106"/>
  <c r="D1234" i="106"/>
  <c r="B1233" i="106"/>
  <c r="D1233" i="106"/>
  <c r="K148" i="29"/>
  <c r="B7048" i="106"/>
  <c r="D7048" i="106"/>
  <c r="K190" i="29"/>
  <c r="B2837" i="106"/>
  <c r="D2837" i="106"/>
  <c r="B1145" i="106"/>
  <c r="D1145" i="106"/>
  <c r="F53" i="34"/>
  <c r="C15" i="4"/>
  <c r="B2559" i="106"/>
  <c r="D2559" i="106"/>
  <c r="G150" i="29"/>
  <c r="F58" i="34"/>
  <c r="B1258" i="106"/>
  <c r="D1258" i="106"/>
  <c r="B1446" i="106"/>
  <c r="D1446" i="106"/>
  <c r="D288" i="29"/>
  <c r="B1448" i="106"/>
  <c r="D1448" i="106"/>
  <c r="B1125" i="106"/>
  <c r="D1125" i="106"/>
  <c r="G24" i="108"/>
  <c r="E24" i="108"/>
  <c r="K202" i="29"/>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J17" i="4"/>
  <c r="A7258" i="106"/>
  <c r="D7257" i="106"/>
  <c r="B7732" i="106"/>
  <c r="D7732" i="106"/>
  <c r="J26" i="12"/>
  <c r="B7742" i="106"/>
  <c r="D7742" i="106"/>
  <c r="B190" i="106"/>
  <c r="D190" i="106"/>
  <c r="D54" i="36"/>
  <c r="B213" i="106"/>
  <c r="D213" i="106"/>
  <c r="D55" i="3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K273" i="29"/>
  <c r="B1481" i="106"/>
  <c r="D1481" i="106"/>
  <c r="B2102" i="106"/>
  <c r="D2102" i="106"/>
  <c r="H15" i="4"/>
  <c r="B2660" i="106"/>
  <c r="D2660" i="106"/>
  <c r="E354" i="29"/>
  <c r="B3636" i="106"/>
  <c r="D3636" i="106"/>
  <c r="B3635" i="106"/>
  <c r="D3635" i="106"/>
  <c r="K354" i="29"/>
  <c r="J114" i="29"/>
  <c r="B7021" i="106"/>
  <c r="D7021" i="106"/>
  <c r="B6978" i="106"/>
  <c r="D6978" i="106"/>
  <c r="B7224" i="106"/>
  <c r="D7224" i="106"/>
  <c r="F13" i="34"/>
  <c r="I354" i="29"/>
  <c r="B7244" i="106"/>
  <c r="D7244" i="106"/>
  <c r="B7234" i="106"/>
  <c r="D7234" i="106"/>
  <c r="B5544" i="106"/>
  <c r="D5544" i="106"/>
  <c r="E6" i="4"/>
  <c r="B5719" i="106"/>
  <c r="D5719" i="106"/>
  <c r="F7" i="4"/>
  <c r="B2594" i="106"/>
  <c r="D2594" i="106"/>
  <c r="G22" i="108"/>
  <c r="B1119" i="106"/>
  <c r="D1119" i="106"/>
  <c r="E22" i="108"/>
  <c r="F8" i="4"/>
  <c r="B5915" i="106"/>
  <c r="D5915" i="106"/>
  <c r="K306" i="29"/>
  <c r="B1561" i="106"/>
  <c r="D1561" i="106"/>
  <c r="B5720" i="106"/>
  <c r="D5720" i="106"/>
  <c r="B6222" i="106"/>
  <c r="D6222" i="106"/>
  <c r="J8" i="4"/>
  <c r="B2658" i="106"/>
  <c r="D2658" i="106"/>
  <c r="H10" i="4"/>
  <c r="B4127" i="106"/>
  <c r="D4127" i="106"/>
  <c r="D7" i="4"/>
  <c r="D275" i="5"/>
  <c r="B5507" i="106"/>
  <c r="D5507" i="106"/>
  <c r="B7298" i="106"/>
  <c r="C35" i="131"/>
  <c r="B7299" i="106"/>
  <c r="B2631" i="106"/>
  <c r="D2631" i="106"/>
  <c r="A7259" i="106"/>
  <c r="D7258" i="106"/>
  <c r="B4434" i="106"/>
  <c r="D4434" i="106"/>
  <c r="E7" i="4"/>
  <c r="B4443" i="106"/>
  <c r="D4443" i="106"/>
  <c r="B1259" i="106"/>
  <c r="D1259" i="106"/>
  <c r="B5326" i="106"/>
  <c r="D5326" i="106"/>
  <c r="C7" i="4"/>
  <c r="D6" i="146"/>
  <c r="F10" i="4"/>
  <c r="B4125" i="106"/>
  <c r="D4125" i="106"/>
  <c r="B2595" i="106"/>
  <c r="D2595" i="106"/>
  <c r="B3678" i="106"/>
  <c r="D3678" i="106"/>
  <c r="K355" i="29"/>
  <c r="B3681" i="106"/>
  <c r="D3681" i="106"/>
  <c r="B1510" i="106"/>
  <c r="D1510" i="106"/>
  <c r="K288" i="29"/>
  <c r="G13" i="4"/>
  <c r="K17" i="4"/>
  <c r="B3574" i="106"/>
  <c r="D3574" i="106"/>
  <c r="B1282" i="106"/>
  <c r="D1282" i="106"/>
  <c r="F57" i="34"/>
  <c r="D15" i="4"/>
  <c r="B2571" i="106"/>
  <c r="D2571" i="106"/>
  <c r="J19" i="4"/>
  <c r="B6229" i="106"/>
  <c r="D6229" i="106"/>
  <c r="B6227" i="106"/>
  <c r="D6227"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J20" i="4"/>
  <c r="J10" i="4"/>
  <c r="B6225" i="106"/>
  <c r="D6225" i="106"/>
  <c r="B6223" i="106"/>
  <c r="D6223" i="106"/>
  <c r="B5508" i="106"/>
  <c r="D5508" i="106"/>
  <c r="B2567" i="106"/>
  <c r="D2567" i="106"/>
  <c r="B1388" i="106"/>
  <c r="D1388" i="106"/>
  <c r="F11" i="34"/>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F12" i="34"/>
  <c r="B2598" i="106"/>
  <c r="D2598" i="106"/>
  <c r="F17" i="4"/>
  <c r="B3226" i="106"/>
  <c r="D3226" i="106"/>
  <c r="E6" i="146"/>
  <c r="E8" i="146"/>
  <c r="I20" i="4"/>
  <c r="I10" i="4"/>
  <c r="B4128" i="106"/>
  <c r="D4128" i="106"/>
  <c r="G8" i="4"/>
  <c r="B2605" i="106"/>
  <c r="D2605" i="106"/>
  <c r="B2608" i="106"/>
  <c r="D2608" i="106"/>
  <c r="G17" i="4"/>
  <c r="B2554" i="106"/>
  <c r="D2554" i="106"/>
  <c r="A7260" i="106"/>
  <c r="D7259" i="106"/>
  <c r="B6230" i="106"/>
  <c r="D6230" i="106"/>
  <c r="J78" i="4"/>
  <c r="G10" i="4"/>
  <c r="B4126" i="106"/>
  <c r="D4126" i="106"/>
  <c r="G20" i="4"/>
  <c r="B2606" i="106"/>
  <c r="D2606" i="106"/>
  <c r="A7261" i="106"/>
  <c r="D7260" i="106"/>
  <c r="G19" i="4"/>
  <c r="B4140" i="106"/>
  <c r="D4140" i="106"/>
  <c r="B2612" i="106"/>
  <c r="D2612" i="106"/>
  <c r="I18" i="11"/>
  <c r="B7631" i="106"/>
  <c r="D7631" i="106"/>
  <c r="B7625" i="106"/>
  <c r="H78" i="4"/>
  <c r="B2662" i="106"/>
  <c r="D2662" i="106"/>
  <c r="B3227" i="106"/>
  <c r="D3227" i="106"/>
  <c r="I78" i="4"/>
  <c r="D7" i="146"/>
  <c r="D8" i="146"/>
  <c r="F19" i="4"/>
  <c r="B4139" i="106"/>
  <c r="D4139" i="106"/>
  <c r="B2600" i="106"/>
  <c r="D2600" i="106"/>
  <c r="F20" i="4"/>
  <c r="K78" i="4"/>
  <c r="B3576" i="106"/>
  <c r="D3576" i="106"/>
  <c r="J81" i="4"/>
  <c r="B6263" i="106"/>
  <c r="D6263" i="106"/>
  <c r="B3588" i="106"/>
  <c r="D3588" i="106"/>
  <c r="K81" i="4"/>
  <c r="F78" i="4"/>
  <c r="B2601" i="106"/>
  <c r="D2601" i="106"/>
  <c r="B3320" i="106"/>
  <c r="D3320" i="106"/>
  <c r="I81" i="4"/>
  <c r="B3300" i="106"/>
  <c r="D3300" i="106"/>
  <c r="H81" i="4"/>
  <c r="A7262" i="106"/>
  <c r="D7261" i="106"/>
  <c r="G78" i="4"/>
  <c r="B2613" i="106"/>
  <c r="D2613" i="106"/>
  <c r="D70" i="36"/>
  <c r="J82" i="4"/>
  <c r="B6266" i="106"/>
  <c r="D6266" i="106"/>
  <c r="A7263" i="106"/>
  <c r="D7262" i="106"/>
  <c r="B1700" i="106"/>
  <c r="D1700" i="106"/>
  <c r="H82" i="4"/>
  <c r="D68" i="36"/>
  <c r="F81" i="4"/>
  <c r="B3256" i="106"/>
  <c r="D3256" i="106"/>
  <c r="G81" i="4"/>
  <c r="B3262" i="106"/>
  <c r="D3262" i="106"/>
  <c r="B3323" i="106"/>
  <c r="D3323" i="106"/>
  <c r="I82" i="4"/>
  <c r="D69" i="36"/>
  <c r="E9" i="146"/>
  <c r="B3591" i="106"/>
  <c r="D3591" i="106"/>
  <c r="D71" i="36"/>
  <c r="K82" i="4"/>
  <c r="J83" i="4"/>
  <c r="B6283" i="106"/>
  <c r="D6283" i="106"/>
  <c r="B6274" i="106"/>
  <c r="D6274" i="106"/>
  <c r="B6275" i="106"/>
  <c r="D6275" i="106"/>
  <c r="K83" i="4"/>
  <c r="B6284" i="106"/>
  <c r="D6284" i="106"/>
  <c r="H83" i="4"/>
  <c r="B6281" i="106"/>
  <c r="D6281" i="106"/>
  <c r="B6272" i="106"/>
  <c r="D6272" i="106"/>
  <c r="I83" i="4"/>
  <c r="B6282" i="106"/>
  <c r="D6282" i="106"/>
  <c r="B6273" i="106"/>
  <c r="D6273" i="106"/>
  <c r="G82" i="4"/>
  <c r="D67" i="36"/>
  <c r="B1686" i="106"/>
  <c r="D1686" i="106"/>
  <c r="B1672" i="106"/>
  <c r="D1672" i="106"/>
  <c r="F82" i="4"/>
  <c r="D9" i="146"/>
  <c r="D66" i="36"/>
  <c r="A7264" i="106"/>
  <c r="D7263" i="106"/>
  <c r="A7265" i="106"/>
  <c r="D7264" i="106"/>
  <c r="B6270" i="106"/>
  <c r="D6270" i="106"/>
  <c r="F83" i="4"/>
  <c r="B6279" i="106"/>
  <c r="D6279" i="106"/>
  <c r="B6271" i="106"/>
  <c r="D6271" i="106"/>
  <c r="G83" i="4"/>
  <c r="B6280" i="106"/>
  <c r="D6280" i="10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B2" i="162"/>
  <c r="B2" i="164"/>
  <c r="A1" i="161"/>
  <c r="B1" i="164"/>
  <c r="B1" i="163"/>
  <c r="B1" i="160"/>
  <c r="B1" i="162"/>
  <c r="B1" i="165"/>
  <c r="A1" i="158"/>
  <c r="B1" i="166"/>
  <c r="L74" i="29"/>
  <c r="L114" i="29"/>
  <c r="C129" i="29"/>
  <c r="G114" i="29"/>
  <c r="F54" i="34"/>
  <c r="C150" i="29"/>
  <c r="B1226" i="106"/>
  <c r="D1226" i="106"/>
  <c r="B1225" i="106"/>
  <c r="D1225" i="106"/>
  <c r="F150" i="29"/>
  <c r="B1250" i="106"/>
  <c r="D1250" i="106"/>
  <c r="K129" i="29"/>
  <c r="E150" i="29"/>
  <c r="B1242" i="106"/>
  <c r="D1242" i="106"/>
  <c r="G12" i="145"/>
  <c r="G19" i="145"/>
  <c r="J20" i="145"/>
  <c r="B908" i="106"/>
  <c r="D908" i="106"/>
  <c r="E74" i="29"/>
  <c r="B871" i="106"/>
  <c r="D871" i="106"/>
  <c r="D74" i="29"/>
  <c r="B813" i="106"/>
  <c r="D813" i="106"/>
  <c r="B1045" i="106"/>
  <c r="D1045" i="106"/>
  <c r="H114" i="29"/>
  <c r="B1054" i="106"/>
  <c r="D1054" i="106"/>
  <c r="B1024" i="106"/>
  <c r="D1024" i="106"/>
  <c r="K53" i="29"/>
  <c r="E23" i="108"/>
  <c r="B929" i="106"/>
  <c r="D929" i="106"/>
  <c r="K42" i="29"/>
  <c r="C114" i="29"/>
  <c r="B757" i="106"/>
  <c r="D757" i="106"/>
  <c r="B836" i="106"/>
  <c r="D836" i="106"/>
  <c r="K33" i="29"/>
  <c r="C12" i="4"/>
  <c r="G19" i="108"/>
  <c r="G40" i="108"/>
  <c r="G43" i="108"/>
  <c r="G44" i="108"/>
  <c r="K150" i="29"/>
  <c r="B1281" i="106"/>
  <c r="D1281" i="106"/>
  <c r="D13" i="4"/>
  <c r="G23" i="108"/>
  <c r="G21" i="108"/>
  <c r="B1115" i="106"/>
  <c r="D1115" i="106"/>
  <c r="E21" i="108"/>
  <c r="B1108" i="106"/>
  <c r="D1108" i="106"/>
  <c r="D17" i="4"/>
  <c r="B2569" i="106"/>
  <c r="D2569" i="106"/>
  <c r="K151" i="29"/>
  <c r="B1289" i="106"/>
  <c r="D1289" i="106"/>
  <c r="F9" i="34"/>
  <c r="B1288" i="106"/>
  <c r="D1288" i="106"/>
  <c r="B2573" i="106"/>
  <c r="D2573" i="106"/>
  <c r="C7" i="146"/>
  <c r="D19" i="4"/>
  <c r="B4137" i="106"/>
  <c r="D4137" i="106"/>
  <c r="D4" i="4"/>
  <c r="B2564" i="106"/>
  <c r="D2564" i="106"/>
  <c r="D8" i="4"/>
  <c r="C6" i="146"/>
  <c r="B2568" i="106"/>
  <c r="D2568" i="106"/>
  <c r="D10" i="4"/>
  <c r="B4123" i="106"/>
  <c r="D4123" i="106"/>
  <c r="D20" i="4"/>
  <c r="C8" i="146"/>
  <c r="D78" i="4"/>
  <c r="B2574" i="106"/>
  <c r="D2574" i="106"/>
  <c r="B3239" i="106"/>
  <c r="D3239" i="106"/>
  <c r="D81" i="4"/>
  <c r="D82" i="4"/>
  <c r="D64" i="36"/>
  <c r="C9" i="146"/>
  <c r="B1644" i="106"/>
  <c r="D1644" i="106"/>
  <c r="D83" i="4"/>
  <c r="B6277" i="106"/>
  <c r="D6277" i="106"/>
  <c r="B6268" i="106"/>
  <c r="D6268" i="106"/>
  <c r="B1122" i="106"/>
  <c r="D1122" i="106"/>
  <c r="B989" i="106"/>
  <c r="D989" i="106"/>
  <c r="F75" i="34"/>
  <c r="E19" i="108"/>
  <c r="E40" i="108"/>
  <c r="E43" i="108"/>
  <c r="E44" i="108"/>
  <c r="K74" i="29"/>
  <c r="B1143" i="106"/>
  <c r="D1143" i="106"/>
  <c r="E114" i="29"/>
  <c r="B873" i="106"/>
  <c r="D873" i="106"/>
  <c r="E28" i="108"/>
  <c r="C109" i="5"/>
  <c r="E275" i="5"/>
  <c r="B5552" i="106"/>
  <c r="D5552" i="106"/>
  <c r="K166" i="29"/>
  <c r="K168" i="29"/>
  <c r="B2630" i="106"/>
  <c r="D2630" i="106"/>
  <c r="E8" i="4"/>
  <c r="K114" i="29"/>
  <c r="B1152" i="106"/>
  <c r="D1152" i="106"/>
  <c r="C13" i="4"/>
  <c r="B2557" i="106"/>
  <c r="D2557" i="106"/>
  <c r="C275" i="5"/>
  <c r="B5121" i="106"/>
  <c r="D5121" i="106"/>
  <c r="C4" i="4"/>
  <c r="E16" i="4"/>
  <c r="B1331" i="106"/>
  <c r="D1331" i="106"/>
  <c r="E17" i="4"/>
  <c r="E20" i="4"/>
  <c r="B2634" i="106"/>
  <c r="D2634" i="106"/>
  <c r="K169" i="29"/>
  <c r="B1333" i="106"/>
  <c r="D1333" i="106"/>
  <c r="B1332" i="106"/>
  <c r="D1332" i="106"/>
  <c r="F10" i="34"/>
  <c r="B2632" i="106"/>
  <c r="D2632" i="106"/>
  <c r="E10" i="4"/>
  <c r="B4124" i="106"/>
  <c r="D4124" i="106"/>
  <c r="B2551" i="106"/>
  <c r="D2551" i="106"/>
  <c r="C8" i="4"/>
  <c r="B5327" i="106"/>
  <c r="D5327" i="106"/>
  <c r="E19" i="4"/>
  <c r="B4138" i="106"/>
  <c r="D4138" i="106"/>
  <c r="B2635" i="106"/>
  <c r="D2635" i="106"/>
  <c r="E78" i="4"/>
  <c r="B2636" i="106"/>
  <c r="D2636" i="106"/>
  <c r="H13" i="118"/>
  <c r="C10" i="4"/>
  <c r="B4122" i="106"/>
  <c r="D4122" i="106"/>
  <c r="H18" i="118"/>
  <c r="B6" i="146"/>
  <c r="D16" i="37"/>
  <c r="B2555" i="106"/>
  <c r="D2555" i="106"/>
  <c r="B3278" i="106"/>
  <c r="D3278" i="106"/>
  <c r="E81" i="4"/>
  <c r="F6" i="146"/>
  <c r="B1658" i="106"/>
  <c r="D1658" i="106"/>
  <c r="D65" i="36"/>
  <c r="E82" i="4"/>
  <c r="B6269" i="106"/>
  <c r="D6269" i="106"/>
  <c r="E83" i="4"/>
  <c r="B6278" i="106"/>
  <c r="D6278" i="106"/>
  <c r="H37" i="37"/>
  <c r="N37" i="3"/>
  <c r="B285" i="106"/>
  <c r="D285" i="106"/>
  <c r="B4171" i="106"/>
  <c r="D4171" i="106"/>
  <c r="B141" i="106"/>
  <c r="D141" i="106"/>
  <c r="D52" i="36"/>
  <c r="D50" i="36"/>
  <c r="B77" i="106"/>
  <c r="D77" i="106"/>
  <c r="C17" i="4"/>
  <c r="B2556" i="106"/>
  <c r="D2556" i="106"/>
  <c r="K115" i="29"/>
  <c r="B1153" i="106"/>
  <c r="D1153" i="106"/>
  <c r="F8" i="34"/>
  <c r="F14" i="34"/>
  <c r="F76" i="34"/>
  <c r="F176" i="34"/>
  <c r="B287" i="106"/>
  <c r="D287" i="106"/>
  <c r="N41" i="3"/>
  <c r="H32" i="118"/>
  <c r="K32" i="118"/>
  <c r="O31" i="118"/>
  <c r="O33" i="118"/>
  <c r="B4997" i="106"/>
  <c r="D4997" i="106"/>
  <c r="H17" i="118"/>
  <c r="B2561" i="106"/>
  <c r="D2561" i="106"/>
  <c r="C20" i="4"/>
  <c r="B7" i="146"/>
  <c r="F16" i="37"/>
  <c r="H16" i="37"/>
  <c r="C19" i="4"/>
  <c r="B4136" i="106"/>
  <c r="D4136" i="106"/>
  <c r="B288" i="106"/>
  <c r="D288" i="106"/>
  <c r="D61" i="36"/>
  <c r="H25" i="118"/>
  <c r="K24" i="118"/>
  <c r="O23" i="118"/>
  <c r="O25" i="118"/>
  <c r="K17" i="118"/>
  <c r="F7" i="146"/>
  <c r="F8" i="146"/>
  <c r="B8" i="146"/>
  <c r="C78" i="4"/>
  <c r="B2562" i="106"/>
  <c r="D2562" i="106"/>
  <c r="J20" i="118"/>
  <c r="K20" i="118"/>
  <c r="O16" i="118"/>
  <c r="B3233" i="106"/>
  <c r="D3233" i="106"/>
  <c r="C81" i="4"/>
  <c r="D63" i="36"/>
  <c r="H12" i="118"/>
  <c r="K12" i="118"/>
  <c r="O11" i="118"/>
  <c r="O13" i="118"/>
  <c r="C82" i="4"/>
  <c r="B9" i="146"/>
  <c r="F9" i="146"/>
  <c r="B1630" i="106"/>
  <c r="D1630" i="106"/>
  <c r="J16" i="37"/>
  <c r="B4269" i="106"/>
  <c r="D4269" i="106"/>
  <c r="O17" i="118"/>
  <c r="O20" i="118"/>
  <c r="O35" i="118"/>
  <c r="O37" i="118"/>
  <c r="D35" i="36"/>
  <c r="C10" i="146"/>
  <c r="C83" i="4"/>
  <c r="B6276" i="106"/>
  <c r="D6276" i="106"/>
  <c r="B6267" i="106"/>
  <c r="D6267" i="106"/>
  <c r="B2037" i="106"/>
  <c r="D2037" i="106"/>
  <c r="F177" i="34"/>
  <c r="F178" i="34"/>
  <c r="F180" i="34"/>
  <c r="K16" i="11"/>
  <c r="B2055" i="106"/>
  <c r="D2055" i="106"/>
  <c r="D59" i="36"/>
  <c r="B3454" i="106"/>
  <c r="D3454" i="106"/>
  <c r="L15" i="11"/>
  <c r="B3459" i="106"/>
  <c r="D3459" i="106"/>
  <c r="B2031" i="106"/>
  <c r="D2031" i="106"/>
  <c r="L16" i="11"/>
  <c r="B2061" i="106"/>
  <c r="D2061"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<sst xmlns="http://schemas.openxmlformats.org/spreadsheetml/2006/main" count="5007" uniqueCount="2116">
  <si>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</si>
  <si>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</si>
  <si>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</si>
  <si>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</si>
  <si>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</si>
  <si>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</si>
  <si>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</si>
  <si>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</si>
  <si>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</si>
  <si>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</si>
  <si>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</si>
  <si>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</si>
  <si>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</si>
  <si>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</si>
  <si>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</si>
  <si>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</si>
  <si>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</si>
  <si>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</si>
  <si>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</si>
  <si>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</si>
  <si>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</si>
  <si>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</si>
  <si>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</si>
  <si>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</si>
  <si>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</si>
  <si>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</si>
  <si>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</si>
  <si>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</si>
  <si>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</si>
  <si>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</si>
  <si>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</si>
  <si>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</si>
  <si>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</si>
  <si>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</si>
  <si>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</si>
  <si>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</si>
  <si>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</si>
  <si>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</si>
  <si>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</si>
  <si>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</si>
  <si>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</si>
  <si>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</si>
  <si>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</si>
  <si>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</si>
  <si>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</si>
  <si>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</si>
  <si>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</si>
  <si>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</si>
  <si>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</si>
  <si>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</si>
  <si>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</si>
  <si>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</si>
  <si>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</si>
  <si>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</si>
  <si>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</si>
  <si>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</si>
  <si>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</si>
  <si>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</si>
  <si>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</si>
  <si>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</si>
  <si>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</si>
  <si>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</si>
  <si>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</si>
  <si>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</si>
  <si>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</si>
  <si>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</si>
  <si>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</si>
  <si>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</si>
  <si>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</si>
  <si>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</si>
  <si>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</si>
  <si>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</si>
  <si>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</si>
  <si>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</si>
  <si>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</si>
  <si>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</si>
  <si>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</si>
  <si>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</si>
  <si>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</si>
  <si>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</si>
  <si>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</si>
  <si>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</si>
  <si>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</si>
  <si>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</si>
  <si>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</si>
  <si>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</si>
  <si>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</si>
  <si>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</si>
  <si>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</si>
  <si>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</si>
  <si>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</si>
  <si>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</si>
  <si>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</si>
  <si>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</si>
  <si>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</si>
  <si>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</si>
  <si>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</si>
  <si>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</si>
  <si>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</si>
  <si>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</si>
  <si>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</si>
  <si>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</si>
  <si>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</si>
  <si>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</si>
  <si>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</si>
  <si>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</si>
  <si>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</si>
  <si>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</si>
  <si>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</si>
  <si>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</si>
  <si>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</si>
  <si>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</si>
  <si>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</si>
  <si>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</si>
  <si>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</si>
  <si>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</si>
  <si>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</si>
  <si>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</si>
  <si>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</si>
  <si>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</si>
  <si>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</si>
  <si>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</si>
  <si>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</si>
  <si>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</si>
  <si>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</si>
  <si>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</si>
  <si>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</si>
  <si>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</si>
  <si>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</si>
  <si>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</si>
  <si>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</si>
  <si>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</si>
  <si>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</si>
  <si>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</si>
  <si>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</si>
  <si>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</si>
  <si>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</si>
  <si>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</si>
  <si>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</si>
  <si>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</si>
  <si>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</si>
  <si>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</si>
  <si>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</si>
  <si>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</si>
  <si>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</si>
  <si>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</si>
  <si>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</si>
  <si>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</si>
  <si>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</si>
  <si>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</si>
  <si>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</si>
  <si>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</si>
  <si>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</si>
  <si>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</si>
  <si>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</si>
  <si>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</si>
  <si>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</si>
  <si>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</si>
  <si>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</si>
  <si>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</si>
  <si>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</si>
  <si>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</si>
  <si>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</si>
  <si>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</si>
  <si>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</si>
  <si>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</si>
  <si>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</si>
  <si>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</si>
  <si>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</si>
  <si>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</si>
  <si>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</si>
  <si>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</si>
  <si>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</si>
  <si>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</si>
  <si>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</si>
  <si>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</si>
  <si>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</si>
  <si>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</si>
  <si>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</si>
  <si>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</si>
  <si>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</si>
  <si>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</si>
  <si>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</si>
  <si>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</si>
  <si>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</si>
  <si>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</si>
  <si>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</si>
  <si>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</si>
  <si>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</si>
  <si>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</si>
  <si>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</si>
  <si>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</si>
  <si>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</si>
  <si>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</si>
  <si>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</si>
  <si>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</si>
  <si>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</si>
  <si>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</si>
  <si>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</si>
  <si>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</si>
  <si>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</si>
  <si>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</si>
  <si>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</si>
  <si>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</si>
  <si>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</si>
  <si>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</si>
  <si>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</si>
  <si>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</si>
  <si>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</si>
  <si>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</si>
  <si>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</si>
  <si>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</si>
  <si>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</si>
  <si>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</si>
  <si>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</si>
  <si>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</si>
  <si>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</si>
  <si>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</si>
  <si>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</si>
  <si>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</si>
  <si>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</si>
  <si>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</si>
  <si>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</si>
  <si>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</si>
  <si>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</si>
  <si>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</si>
  <si>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</si>
  <si>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</si>
  <si>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</si>
  <si>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</si>
  <si>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</si>
  <si>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</si>
  <si>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</si>
  <si>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</si>
  <si>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</si>
  <si>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</si>
  <si>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</si>
  <si>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</si>
  <si>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</si>
  <si>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</si>
  <si>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</si>
  <si>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</si>
  <si>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</si>
  <si>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</si>
  <si>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</si>
  <si>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</si>
  <si>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</si>
  <si>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</si>
  <si>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</si>
  <si>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</si>
  <si>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</si>
  <si>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</si>
  <si>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</si>
  <si>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</si>
  <si>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</si>
  <si>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</si>
  <si>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</si>
  <si>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</si>
  <si>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</si>
  <si>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</si>
  <si>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</si>
  <si>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</si>
  <si>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</si>
  <si>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</si>
  <si>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</si>
  <si>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</si>
  <si>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</si>
  <si>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</si>
  <si>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</si>
  <si>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</si>
  <si>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</si>
  <si>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</si>
  <si>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</si>
  <si>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</si>
  <si>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</si>
  <si>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</si>
  <si>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</si>
  <si>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</si>
  <si>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</si>
  <si>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</si>
  <si>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</si>
  <si>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</si>
  <si>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</si>
  <si>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</si>
  <si>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</si>
  <si>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</si>
  <si>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</si>
  <si>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</si>
  <si>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</si>
  <si>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</si>
  <si>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</si>
  <si>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</si>
  <si>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</si>
  <si>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</si>
  <si>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</si>
  <si>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</si>
  <si>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</si>
  <si>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</si>
  <si>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</si>
  <si>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</si>
  <si>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</si>
  <si>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</si>
  <si>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</si>
  <si>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</si>
  <si>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</si>
  <si>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</si>
  <si>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</si>
  <si>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</si>
  <si>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</si>
  <si>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</si>
  <si>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</si>
  <si>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</si>
  <si>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</si>
  <si>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</si>
  <si>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</si>
  <si>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</si>
  <si>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</si>
  <si>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</si>
  <si>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</si>
  <si>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</si>
  <si>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</si>
  <si>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</si>
  <si>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</si>
  <si>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</si>
  <si>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</si>
  <si>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</si>
  <si>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</si>
  <si>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</si>
  <si>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</si>
  <si>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</si>
  <si>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</si>
  <si>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</si>
  <si>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</si>
  <si>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</si>
  <si>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</si>
  <si>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</si>
  <si>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</si>
  <si>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</si>
  <si>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</si>
  <si>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</si>
  <si>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</si>
  <si>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</si>
  <si>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</si>
  <si>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</si>
  <si>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</si>
  <si>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</si>
  <si>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</si>
  <si>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</si>
  <si>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</si>
  <si>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</si>
  <si>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</si>
  <si>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</si>
  <si>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</si>
  <si>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</si>
  <si>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</si>
  <si>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</si>
  <si>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</si>
  <si>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</si>
  <si>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</si>
  <si>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</si>
  <si>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</si>
  <si>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</si>
  <si>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</si>
  <si>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</si>
  <si>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</si>
  <si>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</si>
  <si>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</si>
  <si>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</si>
  <si>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</si>
  <si>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</si>
  <si>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</si>
  <si>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</si>
  <si>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</si>
  <si>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</si>
  <si>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</si>
  <si>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</si>
  <si>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</si>
  <si>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</si>
  <si>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</si>
  <si>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</si>
  <si>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</si>
  <si>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</si>
  <si>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</si>
  <si>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</si>
  <si>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</si>
  <si>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</si>
  <si>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</si>
  <si>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</si>
  <si>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</si>
  <si>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</si>
  <si>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</si>
  <si>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</si>
  <si>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</si>
  <si>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</si>
  <si>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</si>
  <si>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</si>
  <si>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</si>
  <si>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</si>
  <si>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</si>
  <si>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</si>
  <si>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</si>
  <si>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</si>
  <si>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</si>
  <si>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</si>
  <si>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</si>
  <si>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</si>
  <si>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</si>
  <si>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</si>
  <si>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</si>
  <si>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</si>
  <si>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</si>
  <si>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</si>
  <si>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</si>
  <si>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</si>
  <si>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</si>
  <si>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</si>
  <si>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</si>
  <si>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</si>
  <si>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</si>
  <si>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</si>
  <si>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</si>
  <si>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</si>
  <si>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</si>
  <si>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</si>
  <si>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</si>
  <si>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</si>
  <si>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</si>
  <si>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</si>
  <si>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</si>
  <si>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</si>
  <si>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</si>
  <si>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</si>
  <si>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</si>
  <si>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</si>
  <si>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</si>
  <si>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</si>
  <si>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</si>
  <si>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</si>
  <si>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</si>
  <si>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</si>
  <si>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</si>
  <si>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</si>
  <si>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</si>
  <si>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</si>
  <si>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</si>
  <si>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</si>
  <si>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</si>
  <si>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</si>
  <si>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</si>
  <si>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</si>
  <si>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</si>
  <si>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</si>
  <si>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</si>
  <si>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</si>
  <si>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</si>
  <si>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</si>
  <si>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</si>
  <si>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</si>
  <si>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</si>
  <si>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</si>
  <si>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</si>
  <si>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</si>
  <si>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</si>
  <si>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</si>
  <si>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</si>
  <si>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</si>
  <si>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</si>
  <si>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</si>
  <si>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</si>
  <si>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</si>
  <si>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</si>
  <si>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</si>
  <si>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</si>
  <si>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</si>
  <si>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</si>
  <si>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</si>
  <si>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</si>
  <si>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</si>
  <si>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</si>
  <si>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</si>
  <si>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</si>
  <si>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</si>
  <si>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</si>
  <si>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</si>
  <si>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</si>
  <si>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</si>
  <si>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</si>
  <si>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</si>
  <si>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</si>
  <si>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</si>
  <si>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</si>
  <si>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</si>
  <si>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</si>
  <si>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</si>
  <si>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</si>
  <si>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</si>
  <si>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</si>
  <si>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</si>
  <si>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</si>
  <si>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</si>
  <si>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</si>
  <si>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</si>
  <si>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</si>
  <si>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</si>
  <si>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</si>
  <si>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</si>
  <si>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</si>
  <si>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</si>
  <si>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</si>
  <si>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</si>
  <si>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</si>
  <si>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</si>
  <si>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</si>
  <si>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</si>
  <si>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</si>
  <si>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</si>
  <si>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</si>
  <si>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</si>
  <si>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</si>
  <si>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</si>
  <si>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</si>
  <si>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</si>
  <si>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</si>
  <si>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</si>
  <si>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</si>
  <si>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</si>
  <si>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</si>
  <si>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</si>
  <si>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</si>
  <si>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</si>
  <si>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</si>
  <si>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</si>
  <si>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</si>
  <si>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</si>
  <si>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</si>
  <si>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</si>
  <si>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</si>
  <si>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</si>
  <si>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</si>
  <si>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</si>
  <si>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</si>
  <si>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</si>
  <si>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</si>
  <si>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</si>
  <si>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</si>
  <si>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</si>
  <si>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</si>
  <si>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</si>
  <si>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</si>
  <si>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</si>
  <si>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</si>
  <si>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</si>
  <si>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</si>
  <si>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</si>
  <si>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</si>
  <si>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</si>
  <si>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</si>
  <si>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</si>
  <si>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</si>
  <si>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</si>
  <si>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</si>
  <si>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</si>
  <si>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</si>
  <si>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</si>
  <si>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</si>
  <si>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</si>
  <si>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</si>
  <si>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</si>
  <si>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</si>
  <si>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</si>
  <si>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</si>
  <si>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</si>
  <si>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</si>
  <si>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</si>
  <si>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</si>
  <si>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</si>
  <si>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</si>
  <si>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</si>
  <si>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</si>
  <si>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</si>
  <si>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</si>
  <si>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</si>
  <si>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</si>
  <si>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</si>
  <si>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</si>
  <si>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</si>
  <si>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</si>
  <si>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</si>
  <si>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</si>
  <si>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</si>
  <si>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</si>
  <si>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</si>
  <si>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</si>
  <si>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</si>
  <si>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</si>
  <si>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</si>
  <si>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</si>
  <si>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</si>
  <si>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</si>
  <si>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</si>
  <si>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</si>
  <si>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</si>
  <si>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</si>
  <si>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</si>
  <si>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</si>
  <si>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</si>
  <si>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</si>
  <si>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</si>
  <si>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</si>
  <si>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</si>
  <si>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</si>
  <si>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</si>
  <si>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</si>
  <si>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</si>
  <si>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</si>
  <si>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</si>
  <si>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</si>
  <si>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</si>
  <si>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</si>
  <si>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</si>
  <si>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</si>
  <si>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</si>
  <si>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</si>
  <si>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</si>
  <si>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</si>
  <si>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</si>
  <si>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</si>
  <si>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</si>
  <si>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</si>
  <si>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</si>
  <si>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</si>
  <si>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</si>
  <si>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</si>
  <si>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</si>
  <si>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</si>
  <si>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</si>
  <si>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</si>
  <si>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</si>
  <si>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</si>
  <si>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</si>
  <si>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</si>
  <si>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</si>
  <si>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</si>
  <si>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</si>
  <si>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</si>
  <si>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</si>
  <si>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</si>
  <si>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</si>
  <si>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</si>
  <si>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</si>
  <si>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</si>
  <si>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</si>
  <si>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</si>
  <si>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</si>
  <si>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</si>
  <si>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</si>
  <si>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</si>
  <si>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</si>
  <si>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</si>
  <si>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</si>
  <si>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</si>
  <si>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</si>
  <si>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</si>
  <si>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</si>
  <si>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</si>
  <si>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</si>
  <si>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</si>
  <si>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</si>
  <si>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</si>
  <si>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</si>
  <si>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</si>
  <si>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</si>
  <si>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</si>
  <si>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</si>
  <si>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</si>
  <si>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</si>
  <si>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</si>
  <si>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</si>
  <si>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</si>
  <si>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</si>
  <si>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</si>
  <si>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</si>
  <si>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</si>
  <si>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</si>
  <si>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</si>
  <si>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</si>
  <si>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</si>
  <si>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</si>
  <si>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</si>
  <si>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</si>
  <si>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</si>
  <si>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</si>
  <si>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</si>
  <si>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</si>
  <si>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</si>
  <si>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</si>
  <si>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</si>
  <si>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</si>
  <si>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</si>
  <si>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</si>
  <si>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</si>
  <si>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</si>
  <si>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</si>
  <si>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</si>
  <si>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</si>
  <si>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</si>
  <si>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</si>
  <si>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</si>
  <si>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</si>
  <si>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</si>
  <si>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</si>
  <si>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</si>
  <si>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</si>
  <si>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</si>
  <si>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</si>
  <si>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</si>
  <si>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</si>
  <si>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</si>
  <si>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</si>
  <si>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</si>
  <si>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</si>
  <si>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</si>
  <si>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</si>
  <si>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</si>
  <si>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</si>
  <si>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</si>
  <si>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</si>
  <si>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</si>
  <si>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</si>
  <si>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</si>
  <si>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</si>
  <si>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</si>
  <si>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</si>
  <si>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</si>
  <si>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</si>
  <si>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</si>
  <si>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</si>
  <si>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</si>
  <si>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</si>
  <si>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</si>
  <si>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</si>
  <si>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</si>
  <si>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</si>
  <si>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</si>
  <si>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</si>
  <si>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</si>
  <si>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</si>
  <si>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</si>
  <si>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</si>
  <si>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</si>
  <si>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</si>
  <si>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</si>
  <si>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</si>
  <si>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</si>
  <si>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</si>
  <si>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</si>
  <si>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</si>
  <si>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</si>
  <si>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</si>
  <si>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</si>
  <si>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</si>
  <si>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</si>
  <si>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</si>
  <si>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</si>
  <si>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</si>
  <si>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</si>
  <si>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</si>
  <si>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</si>
  <si>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</si>
  <si>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</si>
  <si>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</si>
  <si>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</si>
  <si>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</si>
  <si>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</si>
  <si>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</si>
  <si>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</si>
  <si>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</si>
  <si>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</si>
  <si>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</si>
  <si>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</si>
  <si>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</si>
  <si>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</si>
  <si>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</si>
  <si>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</si>
  <si>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</si>
  <si>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</si>
  <si>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</si>
  <si>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</si>
  <si>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</si>
  <si>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</si>
  <si>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</si>
  <si>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</si>
  <si>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</si>
  <si>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</si>
  <si>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</si>
  <si>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</si>
  <si>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</si>
  <si>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</si>
  <si>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</si>
  <si>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</si>
  <si>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</si>
  <si>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</si>
  <si>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</si>
  <si>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</si>
  <si>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</si>
  <si>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</si>
  <si>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</si>
  <si>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</si>
  <si>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</si>
  <si>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</si>
  <si>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</si>
  <si>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</si>
  <si>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</si>
  <si>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</si>
  <si>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</si>
  <si>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</si>
  <si>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</si>
  <si>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</si>
  <si>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</si>
  <si>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</si>
  <si>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</si>
  <si>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</si>
  <si>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</si>
  <si>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</si>
  <si>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</si>
  <si>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</si>
  <si>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</si>
  <si>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</si>
  <si>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</si>
  <si>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</si>
  <si>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</si>
  <si>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</si>
  <si>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</si>
  <si>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</si>
  <si>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</si>
  <si>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</si>
  <si>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</si>
  <si>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</si>
  <si>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</si>
  <si>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</si>
  <si>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</si>
  <si>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</si>
  <si>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</si>
  <si>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</si>
  <si>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</si>
  <si>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</si>
  <si>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</si>
  <si>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</si>
  <si>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</si>
  <si>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</si>
  <si>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</si>
  <si>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</si>
  <si>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</si>
  <si>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</si>
  <si>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</si>
  <si>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</si>
  <si>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</si>
  <si>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</si>
  <si>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</si>
  <si>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</si>
  <si>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</si>
  <si>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</si>
  <si>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</si>
  <si>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</si>
  <si>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</si>
  <si>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</si>
  <si>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</si>
  <si>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</si>
  <si>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</si>
  <si>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</si>
  <si>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</si>
  <si>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</si>
  <si>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</si>
  <si>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</si>
  <si>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</si>
  <si>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</si>
  <si>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</si>
  <si>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</si>
  <si>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</si>
  <si>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</si>
  <si>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</si>
  <si>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</si>
  <si>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</si>
  <si>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</si>
  <si>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</si>
  <si>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</si>
  <si>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</si>
  <si>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</si>
  <si>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</si>
  <si>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</si>
  <si>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</si>
  <si>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</si>
  <si>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</si>
  <si>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</si>
  <si>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</si>
  <si>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</si>
  <si>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</si>
  <si>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</si>
  <si>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</si>
  <si>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</si>
  <si>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</si>
  <si>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</si>
  <si>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</si>
  <si>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</si>
  <si>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</si>
  <si>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</si>
  <si>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</si>
  <si>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</si>
  <si>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</si>
  <si>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</si>
  <si>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</si>
  <si>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</si>
  <si>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</si>
  <si>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</si>
  <si>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</si>
  <si>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</si>
  <si>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</si>
  <si>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</si>
  <si>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</si>
  <si>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</si>
  <si>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</si>
  <si>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</si>
  <si>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</si>
  <si>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</si>
  <si>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</si>
  <si>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</si>
  <si>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</si>
  <si>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</si>
  <si>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</si>
  <si>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</si>
  <si>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</si>
  <si>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</si>
  <si>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</si>
  <si>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</si>
  <si>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</si>
  <si>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</si>
  <si>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</si>
  <si>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</si>
  <si>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</si>
  <si>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</si>
  <si>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</si>
  <si>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</si>
  <si>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</si>
  <si>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</si>
  <si>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</si>
  <si>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</si>
  <si>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</si>
  <si>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</si>
  <si>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</si>
  <si>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</si>
  <si>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</si>
  <si>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</si>
  <si>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</si>
  <si>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</si>
  <si>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</si>
  <si>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</si>
  <si>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</si>
  <si>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</si>
  <si>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</si>
  <si>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</si>
  <si>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</si>
  <si>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</si>
  <si>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</si>
  <si>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</si>
  <si>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</si>
  <si>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</si>
  <si>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</si>
  <si>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</si>
  <si>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</si>
  <si>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</si>
  <si>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</si>
  <si>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</si>
  <si>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</si>
  <si>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</si>
  <si>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</si>
  <si>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</si>
  <si>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</si>
  <si>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</si>
  <si>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</si>
  <si>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</si>
  <si>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</si>
  <si>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</si>
  <si>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</si>
  <si>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</si>
  <si>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</si>
  <si>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</si>
  <si>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</si>
  <si>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</si>
  <si>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</si>
  <si>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</si>
  <si>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</si>
  <si>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</si>
  <si>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</si>
  <si>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</si>
  <si>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</si>
  <si>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</si>
  <si>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</si>
  <si>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</si>
  <si>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</si>
  <si>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</si>
  <si>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</si>
  <si>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</si>
  <si>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</si>
  <si>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</si>
  <si>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</si>
  <si>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</si>
  <si>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</si>
  <si>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</si>
  <si>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</si>
  <si>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</si>
  <si>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</si>
  <si>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</si>
  <si>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</si>
  <si>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</si>
  <si>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</si>
  <si>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</si>
  <si>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</si>
  <si>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</si>
  <si>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</si>
  <si>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</si>
  <si>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</si>
  <si>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</si>
  <si>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</si>
  <si>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</si>
  <si>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</si>
  <si>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</si>
  <si>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</si>
  <si>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</si>
  <si>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</si>
  <si>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</si>
  <si>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</si>
  <si>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</si>
  <si>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</si>
  <si>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</si>
  <si>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</si>
  <si>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</si>
  <si>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</si>
  <si>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</si>
  <si>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</si>
  <si>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</si>
  <si>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</si>
  <si>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</si>
  <si>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</si>
  <si>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</si>
  <si>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</si>
  <si>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</si>
  <si>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</si>
  <si>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</si>
  <si>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</si>
  <si>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</si>
  <si>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</si>
  <si>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</si>
  <si>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</si>
  <si>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</si>
  <si>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</si>
  <si>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</si>
  <si>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</si>
  <si>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</si>
  <si>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</si>
  <si>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</si>
  <si>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</si>
  <si>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</si>
  <si>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</si>
  <si>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</si>
  <si>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</si>
  <si>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</si>
  <si>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</si>
  <si>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</si>
  <si>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</si>
  <si>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</si>
  <si>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</si>
  <si>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</si>
  <si>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</si>
  <si>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</si>
  <si>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</si>
  <si>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</si>
  <si>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</si>
  <si>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</si>
  <si>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</si>
  <si>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</si>
  <si>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</si>
  <si>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</si>
  <si>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</si>
  <si>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</si>
  <si>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</si>
  <si>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</si>
  <si>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</si>
  <si>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</si>
  <si>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</si>
  <si>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</si>
  <si>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</si>
  <si>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</si>
  <si>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</si>
  <si>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</si>
  <si>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</si>
  <si>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</si>
  <si>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</si>
  <si>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</si>
  <si>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</si>
  <si>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</si>
  <si>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</si>
  <si>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</si>
  <si>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</si>
  <si>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</si>
  <si>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</si>
  <si>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</si>
  <si>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</si>
  <si>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</si>
  <si>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</si>
  <si>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</si>
  <si>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</si>
  <si>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</si>
  <si>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</si>
  <si>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</si>
  <si>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</si>
  <si>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</si>
  <si>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</si>
  <si>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</si>
  <si>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</si>
  <si>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</si>
  <si>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</si>
  <si>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</si>
  <si>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</si>
  <si>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</si>
  <si>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</si>
  <si>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</si>
  <si>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</si>
  <si>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</si>
  <si>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</si>
  <si>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</si>
  <si>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</si>
  <si>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</si>
  <si>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</si>
  <si>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</si>
  <si>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</si>
  <si>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</si>
  <si>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</si>
  <si>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</si>
  <si>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</si>
  <si>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</si>
  <si>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</si>
  <si>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</si>
  <si>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</si>
  <si>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</si>
  <si>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</si>
  <si>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</si>
  <si>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</si>
  <si>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</si>
  <si>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</si>
  <si>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</si>
  <si>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</si>
  <si>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</si>
  <si>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</si>
  <si>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</si>
  <si>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</si>
  <si>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</si>
  <si>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</si>
  <si>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</si>
  <si>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</si>
  <si>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</si>
  <si>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</si>
  <si>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</si>
  <si>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</si>
  <si>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</si>
  <si>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</si>
  <si>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</si>
  <si>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</si>
  <si>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</si>
  <si>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</si>
  <si>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</si>
  <si>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</si>
  <si>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</si>
  <si>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</si>
  <si>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</si>
  <si>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</si>
  <si>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</si>
  <si>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</si>
  <si>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</si>
  <si>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</si>
  <si>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</si>
  <si>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</si>
  <si>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</si>
  <si>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</si>
  <si>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</si>
  <si>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</si>
  <si>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</si>
  <si>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</si>
  <si>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</si>
  <si>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</si>
  <si>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</si>
  <si>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</si>
  <si>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</si>
  <si>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</si>
  <si>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</si>
  <si>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</si>
  <si>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</si>
  <si>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</si>
  <si>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</si>
  <si>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</si>
  <si>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</si>
  <si>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</si>
  <si>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</si>
  <si>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</si>
  <si>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</si>
  <si>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</si>
  <si>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</si>
  <si>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</si>
  <si>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</si>
  <si>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</si>
  <si>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</si>
  <si>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</si>
  <si>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</si>
  <si>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</si>
  <si>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</si>
  <si>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</si>
  <si>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</si>
  <si>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</si>
  <si>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</si>
  <si>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</si>
  <si>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</si>
  <si>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</si>
  <si>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</si>
  <si>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</si>
  <si>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</si>
  <si>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</si>
  <si>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</si>
  <si>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</si>
  <si>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</si>
  <si>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</si>
  <si>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</si>
  <si>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</si>
  <si>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</si>
  <si>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</si>
  <si>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</si>
  <si>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</si>
  <si>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</si>
  <si>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</si>
  <si>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</si>
  <si>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</si>
  <si>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</si>
  <si>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</si>
  <si>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</si>
  <si>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</si>
  <si>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</si>
  <si>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</si>
  <si>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</si>
  <si>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</si>
  <si>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</si>
  <si>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</si>
  <si>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</si>
  <si>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</si>
  <si>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</si>
  <si>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</si>
  <si>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</si>
  <si>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</si>
  <si>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</si>
  <si>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</si>
  <si>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</si>
  <si>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</si>
  <si>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</si>
  <si>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</si>
  <si>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</si>
  <si>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</si>
  <si>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</si>
  <si>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</si>
  <si>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</si>
  <si>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</si>
  <si>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</si>
  <si>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</si>
  <si>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</si>
  <si>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</si>
  <si>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</si>
  <si>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</si>
  <si>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</si>
  <si>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</si>
  <si>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</si>
  <si>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</si>
  <si>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</si>
  <si>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</si>
  <si>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</si>
  <si>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</si>
  <si>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</si>
  <si>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</si>
  <si>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</si>
  <si>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</si>
  <si>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</si>
  <si>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</si>
  <si>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</si>
  <si>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</si>
  <si>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</si>
  <si>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</si>
  <si>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</si>
  <si>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</si>
  <si>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</si>
  <si>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</si>
  <si>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</si>
  <si>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</si>
  <si>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</si>
  <si>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</si>
  <si>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</si>
  <si>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</si>
  <si>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</si>
  <si>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</si>
  <si>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</si>
  <si>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</si>
  <si>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</si>
  <si>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</si>
  <si>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</si>
  <si>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</si>
  <si>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</si>
  <si>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</si>
  <si>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</si>
  <si>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</si>
  <si>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</si>
  <si>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</si>
  <si>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</si>
  <si>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</si>
  <si>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</si>
  <si>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</si>
  <si>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</si>
  <si>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</si>
  <si>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</si>
  <si>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</si>
  <si>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</si>
  <si>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</si>
  <si>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</si>
  <si>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</si>
  <si>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</si>
  <si>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</si>
  <si>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</si>
  <si>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</si>
  <si>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</si>
  <si>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</si>
  <si>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</si>
  <si>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</si>
  <si>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</si>
  <si>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</si>
  <si>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</si>
  <si>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</si>
  <si>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</si>
  <si>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</si>
  <si>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</si>
  <si>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</si>
  <si>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</si>
  <si>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</si>
  <si>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</si>
  <si>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</si>
  <si>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</si>
  <si>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</si>
  <si>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</si>
  <si>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</si>
  <si>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</si>
  <si>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</si>
  <si>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</si>
  <si>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</si>
  <si>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</si>
  <si>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</si>
  <si>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</si>
  <si>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</si>
  <si>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</si>
  <si>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</si>
  <si>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</si>
  <si>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</si>
  <si>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</si>
  <si>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</si>
  <si>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</si>
  <si>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</si>
  <si>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</si>
  <si>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</si>
  <si>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</si>
  <si>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</si>
  <si>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</si>
  <si>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</si>
  <si>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</si>
  <si>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</si>
  <si>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</si>
  <si>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</si>
  <si>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</si>
  <si>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</si>
  <si>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</si>
  <si>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</si>
  <si>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</si>
  <si>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</si>
  <si>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</si>
  <si>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</si>
  <si>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</si>
  <si>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</si>
  <si>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</si>
  <si>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</si>
  <si>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</si>
  <si>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</si>
  <si>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</si>
  <si>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</si>
  <si>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</si>
  <si>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</si>
  <si>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</si>
  <si>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</si>
  <si>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</si>
  <si>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</si>
  <si>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</si>
  <si>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</si>
  <si>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</si>
  <si>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</si>
  <si>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</si>
  <si>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</si>
  <si>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</si>
  <si>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</si>
  <si>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</si>
  <si>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</si>
  <si>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</si>
  <si>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</si>
  <si>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</si>
  <si>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</si>
  <si>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</si>
  <si>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</si>
  <si>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</si>
  <si>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</si>
  <si>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</si>
  <si>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</si>
  <si>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</si>
  <si>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</si>
  <si>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</si>
  <si>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</si>
  <si>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</si>
  <si>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</si>
  <si>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</si>
  <si>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</si>
  <si>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</si>
  <si>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</si>
  <si>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</si>
  <si>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</si>
  <si>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</si>
  <si>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</si>
  <si>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</si>
  <si>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</si>
  <si>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</si>
  <si>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</si>
  <si>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</si>
  <si>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</si>
  <si>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</si>
  <si>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</si>
  <si>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</si>
  <si>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</si>
  <si>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</si>
  <si>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</si>
  <si>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</si>
  <si>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</si>
  <si>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</si>
  <si>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</si>
  <si>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</si>
  <si>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</si>
  <si>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</si>
  <si>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</si>
  <si>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</si>
  <si>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</si>
  <si>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</si>
  <si>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</si>
  <si>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</si>
  <si>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</si>
  <si>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</si>
  <si>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</si>
  <si>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</si>
  <si>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</si>
  <si>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</si>
  <si>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</si>
  <si>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</si>
  <si>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</si>
  <si>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</si>
  <si>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</si>
  <si>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</si>
  <si>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</si>
  <si>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</si>
  <si>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</si>
  <si>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</si>
  <si>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</si>
  <si>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</si>
  <si>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</si>
  <si>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</si>
  <si>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</si>
  <si>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</si>
  <si>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</si>
  <si>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</si>
  <si>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</si>
  <si>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</si>
  <si>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</si>
  <si>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</si>
  <si>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</si>
  <si>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</si>
  <si>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</si>
  <si>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</si>
  <si>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</si>
  <si>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</si>
  <si>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</si>
  <si>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</si>
  <si>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</si>
  <si>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</si>
  <si>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</si>
  <si>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</si>
  <si>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</si>
  <si>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</si>
  <si>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</si>
  <si>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</si>
  <si>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</si>
  <si>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</si>
  <si>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</si>
  <si>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</si>
  <si>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</si>
  <si>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</si>
  <si>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</si>
  <si>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</si>
  <si>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</si>
  <si>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</si>
  <si>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</si>
  <si>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</si>
  <si>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</si>
  <si>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</si>
  <si>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</si>
  <si>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</si>
  <si>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</si>
  <si>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</si>
  <si>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</si>
  <si>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</si>
  <si>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</si>
  <si>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</si>
  <si>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</si>
  <si>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</si>
  <si>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</si>
  <si>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</si>
  <si>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</si>
  <si>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</si>
  <si>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</si>
  <si>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</si>
  <si>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</si>
  <si>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</si>
  <si>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</si>
  <si>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</si>
  <si>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</si>
  <si>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</si>
  <si>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</si>
  <si>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</si>
  <si>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</si>
  <si>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</si>
  <si>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</si>
  <si>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</si>
  <si>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</si>
  <si>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</si>
  <si>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</si>
  <si>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</si>
  <si>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</si>
  <si>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</si>
  <si>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</si>
  <si>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</si>
  <si>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</si>
  <si>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</si>
  <si>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</si>
  <si>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</si>
  <si>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</si>
  <si>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</si>
  <si>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</si>
  <si>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</si>
  <si>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</si>
  <si>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</si>
  <si>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</si>
  <si>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</si>
  <si>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</si>
  <si>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</si>
  <si>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</si>
  <si>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</si>
  <si>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</si>
  <si>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</si>
  <si>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</si>
  <si>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</si>
  <si>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</si>
  <si>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</si>
  <si>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</si>
  <si>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</si>
  <si>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</si>
  <si>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</si>
  <si>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</si>
  <si>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</si>
  <si>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</si>
  <si>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</si>
  <si>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</si>
  <si>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</si>
  <si>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</si>
  <si>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</si>
  <si>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</si>
  <si>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</si>
  <si>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</si>
  <si>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</si>
  <si>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</si>
  <si>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</si>
  <si>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</si>
  <si>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</si>
  <si>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</si>
  <si>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</si>
  <si>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</si>
  <si>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</si>
  <si>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</si>
  <si>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</si>
  <si>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</si>
  <si>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</si>
  <si>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</si>
  <si>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</si>
  <si>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</si>
  <si>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</si>
  <si>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</si>
  <si>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</si>
  <si>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</si>
  <si>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</si>
  <si>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</si>
  <si>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</si>
  <si>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</si>
  <si>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</si>
  <si>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</si>
  <si>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</si>
  <si>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</si>
  <si>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</si>
  <si>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</si>
  <si>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</si>
  <si>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</si>
  <si>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</si>
  <si>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</si>
  <si>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</si>
  <si>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</si>
  <si>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</si>
  <si>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</si>
  <si>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</si>
  <si>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</si>
  <si>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</si>
  <si>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</si>
  <si>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</si>
  <si>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</si>
  <si>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</si>
  <si>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</si>
  <si>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</si>
  <si>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</si>
  <si>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</si>
  <si>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</si>
  <si>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</si>
  <si>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</si>
  <si>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</si>
  <si>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</si>
  <si>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</si>
  <si>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</si>
  <si>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</si>
  <si>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</si>
  <si>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</si>
  <si>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</si>
  <si>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</si>
  <si>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</si>
  <si>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</si>
  <si>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</si>
  <si>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</si>
  <si>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</si>
  <si>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</si>
  <si>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</si>
  <si>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</si>
  <si>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</si>
  <si>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</si>
  <si>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</si>
  <si>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</si>
  <si>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</si>
  <si>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</si>
  <si>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</si>
  <si>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</si>
  <si>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</si>
  <si>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</si>
  <si>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</si>
  <si>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</si>
  <si>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</si>
  <si>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</si>
  <si>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</si>
  <si>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</si>
  <si>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</si>
  <si>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</si>
  <si>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</si>
  <si>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</si>
  <si>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</si>
  <si>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</si>
  <si>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</si>
  <si>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</si>
  <si>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</si>
  <si>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</si>
  <si>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</si>
  <si>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</si>
  <si>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</si>
  <si>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</si>
  <si>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</si>
  <si>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</si>
  <si>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</si>
  <si>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</si>
  <si>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</si>
  <si>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</si>
  <si>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</si>
  <si>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</si>
  <si>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</si>
  <si>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</si>
  <si>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</si>
  <si>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</si>
  <si>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</si>
  <si>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</si>
  <si>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</si>
  <si>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</si>
  <si>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</si>
  <si>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</si>
  <si>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</si>
  <si>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</si>
  <si>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</si>
  <si>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</si>
  <si>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</si>
  <si>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</si>
  <si>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</si>
  <si>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</si>
  <si>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</si>
  <si>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</si>
  <si>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</si>
  <si>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</si>
  <si>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</si>
  <si>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</si>
  <si>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</si>
  <si>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</si>
  <si>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</si>
  <si>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</si>
  <si>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</si>
  <si>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</si>
  <si>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</si>
  <si>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</si>
  <si>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</si>
  <si>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</si>
  <si>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</si>
  <si>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</si>
  <si>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</si>
  <si>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</si>
  <si>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</si>
  <si>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</si>
  <si>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</si>
  <si>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</si>
  <si>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</si>
  <si>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</si>
  <si>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</si>
  <si>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</si>
  <si>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</si>
  <si>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</si>
  <si>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</si>
  <si>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</si>
  <si>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</si>
  <si>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</si>
  <si>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</si>
  <si>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</si>
  <si>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</si>
  <si>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</si>
  <si>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</si>
  <si>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</si>
  <si>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</si>
  <si>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</si>
  <si>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</si>
  <si>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</si>
  <si>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</si>
  <si>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</si>
  <si>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</si>
  <si>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</si>
  <si>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</si>
  <si>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</si>
  <si>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</si>
  <si>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</si>
  <si>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</si>
  <si>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</si>
  <si>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</si>
  <si>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</si>
  <si>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</si>
  <si>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</si>
  <si>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</si>
  <si>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</si>
  <si>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</si>
  <si>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</si>
  <si>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</si>
  <si>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</si>
  <si>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</si>
  <si>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</si>
  <si>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</si>
  <si>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</si>
  <si>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</si>
  <si>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</si>
  <si>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</si>
  <si>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</si>
  <si>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</si>
  <si>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</si>
  <si>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</si>
  <si>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</si>
  <si>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</si>
  <si>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</si>
  <si>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</si>
  <si>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</si>
  <si>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</si>
  <si>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</si>
  <si>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</si>
  <si>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</si>
  <si>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</si>
  <si>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</si>
  <si>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</si>
  <si>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</si>
  <si>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</si>
  <si>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</si>
  <si>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</si>
  <si>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</si>
  <si>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</si>
  <si>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</si>
  <si>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</si>
  <si>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</si>
  <si>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</si>
  <si>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</si>
  <si>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</si>
  <si>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</si>
  <si>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</si>
  <si>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</si>
  <si>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</si>
  <si>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</si>
  <si>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</si>
  <si>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</si>
  <si>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</si>
  <si>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</si>
  <si>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</si>
  <si>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</si>
  <si>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</si>
  <si>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</si>
  <si>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</si>
  <si>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</si>
  <si>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</si>
  <si>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</si>
  <si>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</si>
  <si>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</si>
  <si>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</si>
  <si>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</si>
  <si>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</si>
  <si>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</si>
  <si>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</si>
  <si>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</si>
  <si>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</si>
  <si>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</si>
  <si>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</si>
  <si>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</si>
  <si>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</si>
  <si>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</si>
  <si>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</si>
  <si>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</si>
  <si>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</si>
  <si>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</si>
  <si>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</si>
  <si>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</si>
  <si>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</si>
  <si>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</si>
  <si>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</si>
  <si>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</si>
  <si>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</si>
  <si>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</si>
  <si>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</si>
  <si>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</si>
  <si>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</si>
  <si>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</si>
  <si>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</si>
  <si>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</si>
  <si>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</si>
  <si>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</si>
  <si>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</si>
  <si>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</si>
  <si>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</si>
  <si>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</si>
  <si>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</si>
  <si>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</si>
  <si>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</si>
  <si>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</si>
  <si>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</si>
  <si>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</si>
  <si>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</si>
  <si>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</si>
  <si>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</si>
  <si>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</si>
  <si>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</si>
  <si>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</si>
  <si>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</si>
  <si>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</si>
  <si>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</si>
  <si>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</si>
  <si>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</si>
  <si>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</si>
  <si>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</si>
  <si>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</si>
  <si>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</si>
  <si>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</si>
  <si>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</si>
  <si>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</si>
  <si>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</si>
  <si>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</si>
  <si>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</si>
  <si>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</si>
  <si>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</si>
  <si>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</si>
  <si>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</si>
  <si>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</si>
  <si>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</si>
  <si>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</si>
  <si>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</si>
  <si>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</si>
  <si>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</si>
  <si>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</si>
  <si>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</si>
  <si>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</si>
  <si>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</si>
  <si>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</si>
  <si>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</si>
  <si>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</si>
  <si>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</si>
  <si>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</si>
  <si>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</si>
  <si>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</si>
  <si>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</si>
  <si>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</si>
  <si>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</si>
  <si>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</si>
  <si>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</si>
  <si>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</si>
  <si>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</si>
  <si>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</si>
  <si>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</si>
  <si>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</si>
  <si>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</si>
  <si>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</si>
  <si>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</si>
  <si>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</si>
  <si>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</si>
  <si>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</si>
  <si>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</si>
  <si>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</si>
  <si>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</si>
  <si>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</si>
  <si>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</si>
  <si>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</si>
  <si>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</si>
  <si>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</si>
  <si>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</si>
  <si>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</si>
  <si>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</si>
  <si>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</si>
  <si>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</si>
  <si>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</si>
  <si>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</si>
  <si>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</si>
  <si>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</si>
  <si>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</si>
  <si>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</si>
  <si>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</si>
  <si>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</si>
  <si>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</si>
  <si>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</si>
  <si>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</si>
  <si>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</si>
  <si>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</si>
  <si>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</si>
  <si>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</si>
  <si>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</si>
  <si>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</si>
  <si>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</si>
  <si>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</si>
  <si>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</si>
  <si>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</si>
  <si>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</si>
  <si>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</si>
  <si>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</si>
  <si>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</si>
  <si>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</si>
  <si>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</si>
  <si>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</si>
  <si>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</si>
  <si>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</si>
  <si>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</si>
  <si>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</si>
  <si>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</si>
  <si>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</si>
  <si>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</si>
  <si>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</si>
  <si>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</si>
  <si>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</si>
  <si>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</si>
  <si>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</si>
  <si>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</si>
  <si>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</si>
  <si>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</si>
  <si>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</si>
  <si>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</si>
  <si>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</si>
  <si>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</si>
  <si>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</si>
  <si>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</si>
  <si>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</si>
  <si>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</si>
  <si>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</si>
  <si>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</si>
  <si>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</si>
  <si>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</si>
  <si>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</si>
  <si>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</si>
  <si>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</si>
  <si>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</si>
  <si>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</si>
  <si>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</si>
  <si>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</si>
  <si>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</si>
  <si>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</si>
  <si>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</si>
  <si>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</si>
  <si>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</si>
  <si>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</si>
  <si>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</si>
  <si>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</si>
  <si>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</si>
  <si>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</si>
  <si>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</si>
  <si>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</si>
  <si>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</si>
  <si>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</si>
  <si>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</si>
  <si>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</si>
  <si>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</si>
  <si>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</si>
  <si>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</si>
  <si>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</si>
  <si>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</si>
  <si>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</si>
  <si>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</si>
  <si>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</si>
  <si>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</si>
  <si>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</si>
  <si>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</si>
  <si>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</si>
  <si>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</si>
  <si>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</si>
  <si>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</si>
  <si>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</si>
  <si>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</si>
  <si>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</si>
  <si>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</si>
  <si>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</si>
  <si>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</si>
  <si>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</si>
  <si>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</si>
  <si>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</si>
  <si>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</si>
  <si>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</si>
  <si>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</si>
  <si>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</si>
  <si>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</si>
  <si>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</si>
  <si>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</si>
  <si>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</si>
  <si>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</si>
  <si>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</si>
  <si>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</si>
  <si>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</si>
  <si>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</si>
  <si>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</si>
  <si>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</si>
  <si>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</si>
  <si>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</si>
  <si>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</si>
  <si>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</si>
  <si>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</si>
  <si>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</si>
  <si>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</si>
  <si>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</si>
  <si>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</si>
  <si>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</si>
  <si>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</si>
  <si>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</si>
  <si>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</si>
  <si>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</si>
  <si>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</si>
  <si>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</si>
  <si>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</si>
  <si>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</si>
  <si>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</si>
  <si>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</si>
  <si>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</si>
  <si>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</si>
  <si>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</si>
  <si>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</si>
  <si>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</si>
  <si>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</si>
  <si>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</si>
  <si>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</si>
  <si>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</si>
  <si>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</si>
  <si>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</si>
  <si>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</si>
  <si>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GRUNDY</t>
  </si>
  <si>
    <t>Grundy Area Vocational Center</t>
  </si>
  <si>
    <t>1002 Union Street</t>
  </si>
  <si>
    <t>Morris</t>
  </si>
  <si>
    <t>Janet L. Brown, CPA</t>
  </si>
  <si>
    <t>Coal City</t>
  </si>
  <si>
    <t>(815)634-8700</t>
  </si>
  <si>
    <t>(815)634-8831</t>
  </si>
  <si>
    <t>065-012359</t>
  </si>
  <si>
    <t>j_cpa@sbcglobal.net</t>
  </si>
  <si>
    <t>F. Lance Copes</t>
  </si>
  <si>
    <t>(815)942-4390</t>
  </si>
  <si>
    <t>(815)942-6650</t>
  </si>
  <si>
    <t>Other Long Term Contract</t>
  </si>
  <si>
    <t>Contract</t>
  </si>
  <si>
    <t>COAL CITY UNIT DISTRICT 1, SEE OTHER</t>
  </si>
  <si>
    <t>Gardner S. Wilm Dist #73, Minooka Community High School #111, Morris Community High School</t>
  </si>
  <si>
    <t>Janet L. Brown</t>
  </si>
  <si>
    <t>650 S. Broadway Street, STE. 1</t>
  </si>
  <si>
    <t>Page 10 Acct 1790 Auto Stores $9,235  Health Occ Stores $ 6,210 Other Stores $10,400</t>
  </si>
  <si>
    <t>Page 11 Acct 1999 Paper Sales $166,442 Misc. $5,750</t>
  </si>
  <si>
    <t>Page 18 Funct $5,400 Loan Fees $475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</si>
</sst>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01">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2" xfId="0" applyFont="1" applyFill="1" applyBorder="1" applyAlignment="1">
      <alignment horizontal="center" vertical="center"/>
    </xf>
    <xf numFmtId="0" fontId="94" fillId="12" borderId="113" xfId="0" applyFont="1" applyFill="1" applyBorder="1" applyAlignment="1">
      <alignment horizontal="center" vertical="center"/>
    </xf>
    <xf numFmtId="0" fontId="95" fillId="13" borderId="114" xfId="0" applyFont="1" applyFill="1" applyBorder="1" applyAlignment="1">
      <alignment horizontal="left" vertical="center"/>
    </xf>
    <xf numFmtId="0" fontId="96" fillId="14" borderId="114" xfId="0" applyFont="1" applyFill="1" applyBorder="1" applyAlignment="1">
      <alignment horizontal="left" vertical="center"/>
    </xf>
    <xf numFmtId="0" fontId="95"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6" xfId="0" applyNumberFormat="1" applyFont="1" applyFill="1" applyBorder="1" applyAlignment="1">
      <alignment horizontal="right"/>
    </xf>
    <xf numFmtId="38" fontId="101" fillId="14" borderId="114" xfId="0" applyNumberFormat="1" applyFont="1" applyFill="1" applyBorder="1" applyAlignment="1" applyProtection="1">
      <alignment horizontal="right"/>
      <protection locked="0"/>
    </xf>
    <xf numFmtId="38" fontId="101" fillId="14" borderId="116" xfId="0" applyNumberFormat="1" applyFont="1" applyFill="1" applyBorder="1" applyAlignment="1">
      <alignment horizontal="right"/>
    </xf>
    <xf numFmtId="38" fontId="101" fillId="13" borderId="114" xfId="0" applyNumberFormat="1" applyFont="1" applyFill="1" applyBorder="1" applyAlignment="1">
      <alignment horizontal="right"/>
    </xf>
    <xf numFmtId="38" fontId="101"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6"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1"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5"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5" xfId="0" applyNumberFormat="1" applyFont="1" applyFill="1" applyBorder="1" applyAlignment="1" applyProtection="1">
      <alignment horizontal="right"/>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7" xfId="0" applyFont="1" applyFill="1" applyBorder="1" applyAlignment="1" applyProtection="1">
      <alignment horizontal="left" vertical="center" indent="2"/>
    </xf>
    <xf numFmtId="0" fontId="2" fillId="0" borderId="128"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9" xfId="0" applyNumberFormat="1" applyFont="1" applyFill="1" applyBorder="1" applyAlignment="1">
      <alignment horizontal="center"/>
    </xf>
    <xf numFmtId="3" fontId="8" fillId="19" borderId="129" xfId="0" applyNumberFormat="1" applyFont="1" applyFill="1" applyBorder="1" applyAlignment="1">
      <alignment horizontal="right"/>
    </xf>
    <xf numFmtId="3" fontId="8" fillId="19" borderId="130"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1" xfId="0" applyFont="1" applyBorder="1"/>
    <xf numFmtId="164" fontId="51" fillId="0" borderId="132" xfId="0" applyNumberFormat="1" applyFont="1" applyBorder="1" applyAlignment="1">
      <alignment vertical="center"/>
    </xf>
    <xf numFmtId="0" fontId="8" fillId="0" borderId="133"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4" xfId="3" applyNumberFormat="1" applyFont="1" applyBorder="1" applyAlignment="1">
      <alignment horizontal="center"/>
    </xf>
    <xf numFmtId="0" fontId="8" fillId="0" borderId="0" xfId="3" applyNumberFormat="1" applyFont="1" applyBorder="1" applyAlignment="1">
      <alignment horizontal="center" wrapText="1"/>
    </xf>
    <xf numFmtId="0" fontId="9" fillId="0" borderId="134" xfId="3" applyNumberFormat="1" applyFont="1" applyBorder="1" applyAlignment="1">
      <alignment horizontal="center" vertical="center"/>
    </xf>
    <xf numFmtId="0" fontId="1" fillId="0" borderId="134"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5"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6" xfId="5" applyFont="1" applyFill="1" applyBorder="1" applyAlignment="1">
      <alignment horizontal="center" vertical="top" wrapText="1"/>
    </xf>
    <xf numFmtId="0" fontId="93" fillId="0" borderId="0" xfId="5" applyAlignment="1">
      <alignment wrapText="1"/>
    </xf>
    <xf numFmtId="0" fontId="95" fillId="19" borderId="137" xfId="5" applyFont="1" applyFill="1" applyBorder="1" applyAlignment="1">
      <alignment horizontal="center" vertical="center" wrapText="1"/>
    </xf>
    <xf numFmtId="0" fontId="95" fillId="18" borderId="138" xfId="5" applyFont="1" applyFill="1" applyBorder="1" applyAlignment="1">
      <alignment horizontal="center" vertical="center" wrapText="1"/>
    </xf>
    <xf numFmtId="49" fontId="106" fillId="0" borderId="139" xfId="5" applyNumberFormat="1" applyFont="1" applyBorder="1" applyAlignment="1" applyProtection="1">
      <alignment horizontal="center" vertical="center"/>
      <protection locked="0"/>
    </xf>
    <xf numFmtId="0" fontId="95" fillId="0" borderId="139" xfId="5" applyFont="1" applyFill="1" applyBorder="1" applyAlignment="1" applyProtection="1">
      <alignment horizontal="center" vertical="center" wrapText="1"/>
      <protection locked="0"/>
    </xf>
    <xf numFmtId="0" fontId="105" fillId="21" borderId="139" xfId="5" applyFont="1" applyFill="1" applyBorder="1"/>
    <xf numFmtId="0" fontId="106" fillId="0" borderId="139" xfId="5" applyFont="1" applyBorder="1" applyAlignment="1">
      <alignment horizontal="left" vertical="center" wrapText="1"/>
    </xf>
    <xf numFmtId="49" fontId="106" fillId="21" borderId="139" xfId="5" applyNumberFormat="1" applyFont="1" applyFill="1" applyBorder="1" applyAlignment="1">
      <alignment horizontal="center" vertical="center"/>
    </xf>
    <xf numFmtId="49" fontId="107" fillId="18" borderId="140" xfId="5" applyNumberFormat="1" applyFont="1" applyFill="1" applyBorder="1" applyAlignment="1">
      <alignment horizontal="center" vertical="center" wrapText="1"/>
    </xf>
    <xf numFmtId="0" fontId="96" fillId="21" borderId="141" xfId="5" applyFont="1" applyFill="1" applyBorder="1" applyAlignment="1">
      <alignment horizontal="center"/>
    </xf>
    <xf numFmtId="0" fontId="96" fillId="0" borderId="142" xfId="5" applyFont="1" applyFill="1" applyBorder="1" applyAlignment="1">
      <alignment horizontal="left" vertical="center" wrapText="1"/>
    </xf>
    <xf numFmtId="49" fontId="106" fillId="0" borderId="142" xfId="5" applyNumberFormat="1" applyFont="1" applyBorder="1" applyAlignment="1" applyProtection="1">
      <alignment horizontal="center" vertical="center"/>
      <protection locked="0"/>
    </xf>
    <xf numFmtId="49" fontId="95" fillId="0" borderId="143" xfId="5" applyNumberFormat="1" applyFont="1" applyFill="1" applyBorder="1" applyAlignment="1" applyProtection="1">
      <alignment horizontal="center" vertical="center"/>
      <protection locked="0"/>
    </xf>
    <xf numFmtId="0" fontId="105" fillId="0" borderId="142" xfId="5" applyFont="1" applyBorder="1" applyProtection="1">
      <protection locked="0"/>
    </xf>
    <xf numFmtId="49" fontId="95" fillId="0" borderId="140"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7" xfId="5" applyFont="1" applyFill="1" applyBorder="1" applyAlignment="1" applyProtection="1">
      <alignment horizontal="left" vertical="center"/>
      <protection locked="0"/>
    </xf>
    <xf numFmtId="0" fontId="96" fillId="0" borderId="142"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0" fontId="8" fillId="0" borderId="49" xfId="3" applyFont="1" applyBorder="1" applyAlignment="1" applyProtection="1">
      <alignment horizontal="center"/>
      <protection locked="0"/>
    </xf>
    <xf numFmtId="0" fontId="3" fillId="22" borderId="5" xfId="3" applyFont="1" applyFill="1" applyBorder="1" applyAlignment="1" applyProtection="1">
      <alignment horizontal="left" indent="1"/>
    </xf>
    <xf numFmtId="0" fontId="13" fillId="22" borderId="0" xfId="3" applyFont="1" applyFill="1" applyProtection="1"/>
    <xf numFmtId="169" fontId="1" fillId="22" borderId="0" xfId="3" applyNumberFormat="1" applyFill="1" applyProtection="1"/>
    <xf numFmtId="1" fontId="1" fillId="22" borderId="0" xfId="3" applyNumberFormat="1" applyFill="1" applyProtection="1"/>
    <xf numFmtId="0" fontId="1" fillId="22" borderId="0" xfId="3" applyFill="1" applyProtection="1"/>
    <xf numFmtId="0" fontId="13" fillId="0" borderId="0" xfId="3" applyFont="1" applyFill="1" applyProtection="1"/>
    <xf numFmtId="169" fontId="1" fillId="0" borderId="0" xfId="3" applyNumberFormat="1" applyFill="1" applyProtection="1"/>
    <xf numFmtId="1" fontId="1" fillId="0" borderId="0" xfId="3" applyNumberFormat="1" applyFill="1" applyProtection="1"/>
    <xf numFmtId="0" fontId="1" fillId="0" borderId="0" xfId="3" applyFill="1" applyProtection="1"/>
    <xf numFmtId="0" fontId="8" fillId="0" borderId="0" xfId="3" applyFont="1" applyFill="1"/>
    <xf numFmtId="0" fontId="1" fillId="0" borderId="0" xfId="3" applyFill="1" applyProtection="1">
      <protection locked="0"/>
    </xf>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6" fillId="0" borderId="20"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6" fillId="0" borderId="15" xfId="13"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17" xfId="13" applyFont="1" applyBorder="1" applyAlignment="1" applyProtection="1">
      <alignment vertical="center"/>
    </xf>
    <xf numFmtId="0" fontId="4" fillId="0" borderId="20" xfId="13" applyNumberFormat="1" applyFont="1" applyBorder="1" applyAlignment="1" applyProtection="1">
      <alignment horizontal="left" vertical="center" indent="1"/>
      <protection locked="0"/>
    </xf>
    <xf numFmtId="0" fontId="4" fillId="0" borderId="0" xfId="13"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3"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0" fontId="0" fillId="0" borderId="0" xfId="0" applyBorder="1" applyAlignment="1">
      <alignment horizontal="center" vertical="center"/>
    </xf>
    <xf numFmtId="49" fontId="4" fillId="0" borderId="0" xfId="13" applyNumberFormat="1" applyFont="1" applyBorder="1" applyAlignment="1" applyProtection="1">
      <alignment horizontal="center" vertical="center"/>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4" xfId="13"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5"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3" fillId="23" borderId="0" xfId="0" applyFont="1" applyFill="1" applyBorder="1" applyAlignment="1" applyProtection="1">
      <alignment horizontal="center" vertical="center"/>
    </xf>
    <xf numFmtId="0" fontId="13" fillId="23" borderId="115" xfId="0" applyFont="1" applyFill="1" applyBorder="1" applyAlignment="1" applyProtection="1">
      <alignment horizontal="center" vertical="center"/>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4"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0" xfId="0" applyFont="1" applyFill="1" applyBorder="1" applyAlignment="1">
      <alignment horizontal="center" vertical="center"/>
    </xf>
    <xf numFmtId="0" fontId="6" fillId="19" borderId="129" xfId="0" applyFont="1" applyFill="1" applyBorder="1" applyAlignment="1">
      <alignment horizontal="center" vertical="center"/>
    </xf>
    <xf numFmtId="0" fontId="6" fillId="0" borderId="18" xfId="0" applyFont="1" applyBorder="1" applyAlignment="1">
      <alignment horizontal="center" vertical="center"/>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5" xfId="11"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1"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09" fillId="0" borderId="106" xfId="5" applyFont="1" applyBorder="1" applyAlignment="1" applyProtection="1">
      <alignment horizontal="center" vertical="top" wrapText="1"/>
      <protection locked="0"/>
    </xf>
    <xf numFmtId="0" fontId="109" fillId="0" borderId="107" xfId="5" applyFont="1" applyBorder="1" applyAlignment="1" applyProtection="1">
      <alignment horizontal="center" vertical="top" wrapText="1"/>
      <protection locked="0"/>
    </xf>
    <xf numFmtId="0" fontId="109" fillId="0" borderId="102"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3" xfId="5" applyFont="1" applyBorder="1" applyAlignment="1" applyProtection="1">
      <alignment vertical="top" wrapText="1"/>
      <protection locked="0"/>
    </xf>
    <xf numFmtId="0" fontId="109" fillId="0" borderId="104"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5" xfId="5" applyFont="1" applyBorder="1" applyAlignment="1" applyProtection="1">
      <alignment vertical="top" wrapText="1"/>
      <protection locked="0"/>
    </xf>
    <xf numFmtId="0" fontId="111" fillId="0" borderId="136"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6" xfId="5" applyBorder="1" applyAlignment="1" applyProtection="1">
      <alignment horizontal="center" vertical="top" wrapText="1"/>
      <protection locked="0"/>
    </xf>
    <xf numFmtId="0" fontId="93" fillId="0" borderId="107" xfId="5" applyBorder="1" applyAlignment="1" applyProtection="1">
      <alignment horizontal="center" vertical="top" wrapText="1"/>
      <protection locked="0"/>
    </xf>
    <xf numFmtId="0" fontId="93" fillId="0" borderId="102"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3" xfId="5" applyBorder="1" applyAlignment="1" applyProtection="1">
      <alignment vertical="top" wrapText="1"/>
      <protection locked="0"/>
    </xf>
    <xf numFmtId="0" fontId="93" fillId="0" borderId="104"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5" xfId="5"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4" xfId="3" applyNumberFormat="1" applyFont="1" applyBorder="1" applyAlignment="1">
      <alignment horizontal="center"/>
    </xf>
    <xf numFmtId="0" fontId="1" fillId="0" borderId="145" xfId="3" applyNumberFormat="1" applyFont="1" applyBorder="1" applyAlignment="1" applyProtection="1">
      <alignment horizontal="center"/>
      <protection locked="0"/>
    </xf>
    <xf numFmtId="171" fontId="1" fillId="0" borderId="145" xfId="3" applyNumberFormat="1" applyBorder="1" applyAlignment="1" applyProtection="1">
      <alignment horizontal="center"/>
      <protection locked="0"/>
    </xf>
    <xf numFmtId="0" fontId="1" fillId="0" borderId="145"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4" xfId="3" applyFont="1" applyBorder="1" applyAlignment="1">
      <alignment horizontal="center"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7" xfId="3" applyFont="1" applyBorder="1" applyAlignment="1">
      <alignment horizontal="center" vertical="center" wrapText="1"/>
    </xf>
    <xf numFmtId="0" fontId="113" fillId="0" borderId="148"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3" applyNumberFormat="1" applyFont="1" applyBorder="1" applyAlignment="1" applyProtection="1">
      <alignment horizontal="left" indent="1"/>
    </xf>
    <xf numFmtId="0" fontId="4" fillId="0" borderId="0" xfId="3" applyFont="1" applyBorder="1" applyAlignment="1">
      <alignment horizontal="left" indent="1"/>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4" fillId="0" borderId="0" xfId="3" applyFont="1"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43" xfId="3" applyFont="1" applyBorder="1" applyAlignment="1">
      <alignment horizontal="left" indent="1"/>
    </xf>
    <xf numFmtId="0" fontId="4" fillId="0" borderId="43" xfId="3"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3" fontId="8" fillId="0" borderId="80" xfId="3" applyNumberFormat="1" applyFont="1" applyBorder="1" applyAlignment="1" applyProtection="1">
      <alignment horizontal="right" indent="1"/>
      <protection locked="0"/>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8" fontId="1" fillId="0" borderId="0" xfId="3" applyNumberFormat="1" applyAlignment="1" applyProtection="1">
      <alignment horizontal="left" vertical="top" wrapText="1"/>
      <protection locked="0"/>
    </xf>
    <xf numFmtId="0" fontId="1" fillId="0" borderId="0" xfId="3"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491865</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339817</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531870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3326130</xdr:colOff>
      <xdr:row>8</xdr:row>
      <xdr:rowOff>76200</xdr:rowOff>
    </xdr:from>
    <xdr:to>
      <xdr:col>0</xdr:col>
      <xdr:colOff>3437109</xdr:colOff>
      <xdr:row>8</xdr:row>
      <xdr:rowOff>126206</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342900</xdr:colOff>
          <xdr:row>7</xdr:row>
          <xdr:rowOff>9525</xdr:rowOff>
        </xdr:from>
        <xdr:to>
          <xdr:col>0</xdr:col>
          <xdr:colOff>838200</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0113" name="Object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79969"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79970"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099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099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201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201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304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304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406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406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82" t="s">
        <v>474</v>
      </c>
      <c r="J1" s="2083"/>
      <c r="K1" s="2083"/>
      <c r="L1" s="2083"/>
      <c r="M1" s="2083"/>
      <c r="N1" s="2083"/>
      <c r="O1" s="2083"/>
      <c r="P1" s="2083"/>
      <c r="Q1" s="2083"/>
      <c r="R1" s="2083"/>
      <c r="S1" s="2083"/>
    </row>
    <row r="2" spans="1:28" ht="12" customHeight="1" x14ac:dyDescent="0.2">
      <c r="A2" s="202" t="s">
        <v>1967</v>
      </c>
      <c r="D2" s="203"/>
      <c r="I2" s="2084" t="s">
        <v>1155</v>
      </c>
      <c r="J2" s="2083"/>
      <c r="K2" s="2083"/>
      <c r="L2" s="2083"/>
      <c r="M2" s="2083"/>
      <c r="N2" s="2083"/>
      <c r="O2" s="2083"/>
      <c r="P2" s="2083"/>
      <c r="Q2" s="2083"/>
      <c r="R2" s="2083"/>
      <c r="S2" s="2083"/>
    </row>
    <row r="3" spans="1:28" ht="12" customHeight="1" x14ac:dyDescent="0.2">
      <c r="A3" s="1869" t="s">
        <v>1955</v>
      </c>
      <c r="B3" s="204"/>
      <c r="C3" s="204"/>
      <c r="D3" s="205"/>
      <c r="I3" s="2084" t="s">
        <v>55</v>
      </c>
      <c r="J3" s="2083"/>
      <c r="K3" s="2083"/>
      <c r="L3" s="2083"/>
      <c r="M3" s="2083"/>
      <c r="N3" s="2083"/>
      <c r="O3" s="2083"/>
      <c r="P3" s="2083"/>
      <c r="Q3" s="2083"/>
      <c r="R3" s="2083"/>
      <c r="S3" s="2083"/>
    </row>
    <row r="4" spans="1:28" ht="12" customHeight="1" x14ac:dyDescent="0.2">
      <c r="A4" s="192"/>
      <c r="I4" s="2084" t="s">
        <v>617</v>
      </c>
      <c r="J4" s="2083"/>
      <c r="K4" s="2083"/>
      <c r="L4" s="2083"/>
      <c r="M4" s="2083"/>
      <c r="N4" s="2083"/>
      <c r="O4" s="2083"/>
      <c r="P4" s="2083"/>
      <c r="Q4" s="2083"/>
      <c r="R4" s="2083"/>
      <c r="S4" s="2083"/>
    </row>
    <row r="5" spans="1:28" ht="14.1" customHeight="1" x14ac:dyDescent="0.2">
      <c r="B5" s="446"/>
      <c r="C5" s="179" t="s">
        <v>1083</v>
      </c>
      <c r="D5" s="364"/>
      <c r="E5" s="364"/>
      <c r="H5" s="193"/>
      <c r="I5" s="2092" t="s">
        <v>788</v>
      </c>
      <c r="J5" s="2091"/>
      <c r="K5" s="2091"/>
      <c r="L5" s="2091"/>
      <c r="M5" s="2091"/>
      <c r="N5" s="2091"/>
      <c r="O5" s="2091"/>
      <c r="P5" s="2091"/>
      <c r="Q5" s="2091"/>
      <c r="R5" s="2091"/>
      <c r="S5" s="2091"/>
    </row>
    <row r="6" spans="1:28" ht="14.1" customHeight="1" x14ac:dyDescent="0.2">
      <c r="B6" s="446" t="s">
        <v>2093</v>
      </c>
      <c r="C6" s="179" t="s">
        <v>1084</v>
      </c>
      <c r="D6" s="364"/>
      <c r="E6" s="364"/>
      <c r="I6" s="2090" t="s">
        <v>1051</v>
      </c>
      <c r="J6" s="2091"/>
      <c r="K6" s="2091"/>
      <c r="L6" s="2091"/>
      <c r="M6" s="2091"/>
      <c r="N6" s="2091"/>
      <c r="O6" s="2091"/>
      <c r="P6" s="2091"/>
      <c r="Q6" s="2091"/>
      <c r="R6" s="2091"/>
      <c r="S6" s="2091"/>
    </row>
    <row r="7" spans="1:28" ht="12.2" customHeight="1" x14ac:dyDescent="0.2">
      <c r="I7" s="2085">
        <v>42551</v>
      </c>
      <c r="J7" s="2086"/>
      <c r="K7" s="2086"/>
      <c r="L7" s="2086"/>
      <c r="M7" s="2086"/>
      <c r="N7" s="2086"/>
      <c r="O7" s="2086"/>
      <c r="P7" s="2086"/>
      <c r="Q7" s="2086"/>
      <c r="R7" s="2086"/>
      <c r="S7" s="208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7" t="s">
        <v>782</v>
      </c>
      <c r="J9" s="2088"/>
      <c r="K9" s="2088"/>
      <c r="L9" s="2088"/>
      <c r="M9" s="2088"/>
      <c r="N9" s="2088"/>
      <c r="O9" s="2088"/>
      <c r="P9" s="2088"/>
      <c r="Q9" s="2088"/>
      <c r="R9" s="2088"/>
      <c r="S9" s="2089"/>
      <c r="T9" s="2103" t="s">
        <v>630</v>
      </c>
      <c r="U9" s="2104"/>
      <c r="V9" s="2104"/>
      <c r="W9" s="2104"/>
      <c r="X9" s="2104"/>
      <c r="Y9" s="2104"/>
      <c r="Z9" s="2104"/>
      <c r="AA9" s="2105"/>
    </row>
    <row r="10" spans="1:28" ht="13.5" customHeight="1" x14ac:dyDescent="0.2">
      <c r="A10" s="2110" t="s">
        <v>783</v>
      </c>
      <c r="B10" s="2111"/>
      <c r="C10" s="2111"/>
      <c r="D10" s="2111"/>
      <c r="E10" s="2111"/>
      <c r="F10" s="2111"/>
      <c r="G10" s="2111"/>
      <c r="H10" s="2112"/>
      <c r="I10" s="183"/>
      <c r="J10" s="184"/>
      <c r="K10" s="182"/>
      <c r="R10" s="184"/>
      <c r="S10" s="184"/>
      <c r="T10" s="2106"/>
      <c r="U10" s="2091"/>
      <c r="V10" s="2091"/>
      <c r="W10" s="2091"/>
      <c r="X10" s="2091"/>
      <c r="Y10" s="2091"/>
      <c r="Z10" s="2091"/>
      <c r="AA10" s="2097"/>
    </row>
    <row r="11" spans="1:28" ht="14.25" customHeight="1" x14ac:dyDescent="0.2">
      <c r="A11" s="2113" t="s">
        <v>1131</v>
      </c>
      <c r="B11" s="2114"/>
      <c r="C11" s="2114"/>
      <c r="D11" s="2114"/>
      <c r="E11" s="2114"/>
      <c r="F11" s="2114"/>
      <c r="G11" s="2114"/>
      <c r="H11" s="2115"/>
      <c r="I11" s="181"/>
      <c r="J11" s="345"/>
      <c r="K11" s="181"/>
      <c r="O11" s="1762" t="s">
        <v>2093</v>
      </c>
      <c r="P11" s="380" t="s">
        <v>225</v>
      </c>
      <c r="Q11" s="184"/>
      <c r="R11" s="182"/>
      <c r="S11" s="181"/>
      <c r="T11" s="2107"/>
      <c r="U11" s="2108"/>
      <c r="V11" s="2108"/>
      <c r="W11" s="2108"/>
      <c r="X11" s="2108"/>
      <c r="Y11" s="2108"/>
      <c r="Z11" s="2108"/>
      <c r="AA11" s="2109"/>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16">
        <v>24032790040</v>
      </c>
      <c r="B13" s="2117"/>
      <c r="C13" s="2117"/>
      <c r="D13" s="2117"/>
      <c r="E13" s="2117"/>
      <c r="F13" s="2117"/>
      <c r="G13" s="2117"/>
      <c r="H13" s="2118"/>
      <c r="I13" s="185"/>
      <c r="J13" s="184"/>
      <c r="K13" s="182"/>
      <c r="L13" s="184"/>
      <c r="M13" s="184"/>
      <c r="N13" s="184"/>
      <c r="O13" s="184"/>
      <c r="P13" s="184"/>
      <c r="Q13" s="184"/>
      <c r="R13" s="184"/>
      <c r="S13" s="184"/>
      <c r="T13" s="2121" t="s">
        <v>2098</v>
      </c>
      <c r="U13" s="2122"/>
      <c r="V13" s="2122"/>
      <c r="W13" s="2122"/>
      <c r="X13" s="2122"/>
      <c r="Y13" s="2123"/>
      <c r="Z13" s="2123"/>
      <c r="AA13" s="2124"/>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70" t="s">
        <v>2094</v>
      </c>
      <c r="B15" s="2119"/>
      <c r="C15" s="2119"/>
      <c r="D15" s="2119"/>
      <c r="E15" s="2119"/>
      <c r="F15" s="2119"/>
      <c r="G15" s="2119"/>
      <c r="H15" s="2120"/>
      <c r="T15" s="2051" t="s">
        <v>2111</v>
      </c>
      <c r="U15" s="2072"/>
      <c r="V15" s="2072"/>
      <c r="W15" s="2072"/>
      <c r="X15" s="2072"/>
      <c r="Y15" s="2125"/>
      <c r="Z15" s="2125"/>
      <c r="AA15" s="212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6" t="s">
        <v>2095</v>
      </c>
      <c r="B17" s="2077"/>
      <c r="C17" s="2077"/>
      <c r="D17" s="2077"/>
      <c r="E17" s="2077"/>
      <c r="F17" s="2077"/>
      <c r="G17" s="2077"/>
      <c r="H17" s="2102"/>
      <c r="T17" s="2128" t="s">
        <v>2112</v>
      </c>
      <c r="U17" s="2129"/>
      <c r="V17" s="2129"/>
      <c r="W17" s="2129"/>
      <c r="X17" s="2129"/>
      <c r="Y17" s="2129"/>
      <c r="Z17" s="2129"/>
      <c r="AA17" s="2130"/>
    </row>
    <row r="18" spans="1:27" ht="13.5" customHeight="1" x14ac:dyDescent="0.2">
      <c r="A18" s="365" t="s">
        <v>627</v>
      </c>
      <c r="B18" s="347"/>
      <c r="C18" s="343"/>
      <c r="D18" s="347"/>
      <c r="E18" s="347"/>
      <c r="F18" s="347"/>
      <c r="G18" s="347"/>
      <c r="H18" s="277"/>
      <c r="I18" s="2101" t="s">
        <v>784</v>
      </c>
      <c r="J18" s="2060"/>
      <c r="K18" s="2060"/>
      <c r="L18" s="2060"/>
      <c r="M18" s="2060"/>
      <c r="N18" s="2060"/>
      <c r="O18" s="2060"/>
      <c r="P18" s="2060"/>
      <c r="Q18" s="2060"/>
      <c r="R18" s="2060"/>
      <c r="S18" s="2061"/>
      <c r="T18" s="365" t="s">
        <v>827</v>
      </c>
      <c r="U18" s="272"/>
      <c r="V18" s="343"/>
      <c r="W18" s="271"/>
      <c r="X18" s="365" t="s">
        <v>306</v>
      </c>
      <c r="Y18" s="352"/>
      <c r="Z18" s="1963" t="s">
        <v>785</v>
      </c>
      <c r="AA18" s="201"/>
    </row>
    <row r="19" spans="1:27" ht="13.5" customHeight="1" x14ac:dyDescent="0.2">
      <c r="A19" s="2070" t="s">
        <v>2096</v>
      </c>
      <c r="B19" s="2068"/>
      <c r="C19" s="2068"/>
      <c r="D19" s="2068"/>
      <c r="E19" s="2068"/>
      <c r="F19" s="2068"/>
      <c r="G19" s="2068"/>
      <c r="H19" s="2050"/>
      <c r="I19" s="184"/>
      <c r="J19" s="379"/>
      <c r="K19" s="195"/>
      <c r="L19" s="193"/>
      <c r="M19" s="660" t="s">
        <v>360</v>
      </c>
      <c r="P19" s="181"/>
      <c r="Q19" s="181"/>
      <c r="R19" s="181"/>
      <c r="S19" s="185"/>
      <c r="T19" s="2070" t="s">
        <v>2099</v>
      </c>
      <c r="U19" s="2049"/>
      <c r="V19" s="2049"/>
      <c r="W19" s="2050"/>
      <c r="X19" s="2067" t="s">
        <v>2033</v>
      </c>
      <c r="Y19" s="2049"/>
      <c r="Z19" s="2127">
        <v>60416</v>
      </c>
      <c r="AA19" s="2050"/>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64" t="s">
        <v>1102</v>
      </c>
      <c r="Z20" s="200"/>
      <c r="AA20" s="201"/>
    </row>
    <row r="21" spans="1:27" ht="13.5" customHeight="1" x14ac:dyDescent="0.2">
      <c r="A21" s="2048" t="s">
        <v>2097</v>
      </c>
      <c r="B21" s="2049"/>
      <c r="C21" s="2049"/>
      <c r="D21" s="2049"/>
      <c r="E21" s="2049"/>
      <c r="F21" s="2049"/>
      <c r="G21" s="2049"/>
      <c r="H21" s="2050"/>
      <c r="I21" s="2096" t="s">
        <v>786</v>
      </c>
      <c r="J21" s="2091"/>
      <c r="K21" s="2091"/>
      <c r="L21" s="2091"/>
      <c r="M21" s="2091"/>
      <c r="N21" s="2091"/>
      <c r="O21" s="2091"/>
      <c r="P21" s="2091"/>
      <c r="Q21" s="2091"/>
      <c r="R21" s="2091"/>
      <c r="S21" s="2097"/>
      <c r="T21" s="2076" t="s">
        <v>2100</v>
      </c>
      <c r="U21" s="2134"/>
      <c r="V21" s="2134"/>
      <c r="W21" s="2134"/>
      <c r="X21" s="2070" t="s">
        <v>2101</v>
      </c>
      <c r="Y21" s="2119"/>
      <c r="Z21" s="2119"/>
      <c r="AA21" s="2120"/>
    </row>
    <row r="22" spans="1:27" ht="13.5" customHeight="1" x14ac:dyDescent="0.2">
      <c r="A22" s="367" t="s">
        <v>628</v>
      </c>
      <c r="B22" s="280"/>
      <c r="C22" s="280"/>
      <c r="D22" s="280"/>
      <c r="E22" s="280"/>
      <c r="F22" s="280"/>
      <c r="G22" s="280"/>
      <c r="H22" s="281"/>
      <c r="I22" s="2098" t="s">
        <v>1804</v>
      </c>
      <c r="J22" s="2099"/>
      <c r="K22" s="2099"/>
      <c r="L22" s="2099"/>
      <c r="M22" s="2099"/>
      <c r="N22" s="2099"/>
      <c r="O22" s="2099"/>
      <c r="P22" s="2099"/>
      <c r="Q22" s="2099"/>
      <c r="R22" s="2099"/>
      <c r="S22" s="2100"/>
      <c r="T22" s="365" t="s">
        <v>2029</v>
      </c>
      <c r="U22" s="272"/>
      <c r="V22" s="343"/>
      <c r="W22" s="272"/>
      <c r="X22" s="1964" t="s">
        <v>1631</v>
      </c>
      <c r="Z22" s="200"/>
      <c r="AA22" s="201"/>
    </row>
    <row r="23" spans="1:27" ht="13.5" customHeight="1" x14ac:dyDescent="0.2">
      <c r="A23" s="2093"/>
      <c r="B23" s="2094"/>
      <c r="C23" s="2094"/>
      <c r="D23" s="2094"/>
      <c r="E23" s="2094"/>
      <c r="F23" s="2094"/>
      <c r="G23" s="2094"/>
      <c r="H23" s="2095"/>
      <c r="T23" s="2076" t="s">
        <v>2102</v>
      </c>
      <c r="U23" s="2134"/>
      <c r="V23" s="2134"/>
      <c r="W23" s="2134"/>
      <c r="X23" s="2136">
        <v>43373</v>
      </c>
      <c r="Y23" s="2119"/>
      <c r="Z23" s="2119"/>
      <c r="AA23" s="2120"/>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48">
        <v>60450</v>
      </c>
      <c r="B25" s="2049"/>
      <c r="C25" s="2049"/>
      <c r="D25" s="2049"/>
      <c r="E25" s="2049"/>
      <c r="F25" s="2049"/>
      <c r="G25" s="2049"/>
      <c r="H25" s="2050"/>
      <c r="I25" s="661"/>
      <c r="J25" s="204"/>
      <c r="K25" s="204"/>
      <c r="L25" s="204"/>
      <c r="M25" s="204"/>
      <c r="N25" s="204"/>
      <c r="O25" s="204"/>
      <c r="P25" s="204"/>
      <c r="Q25" s="204"/>
      <c r="R25" s="204"/>
      <c r="S25" s="205"/>
      <c r="T25" s="2131" t="s">
        <v>2103</v>
      </c>
      <c r="U25" s="2132"/>
      <c r="V25" s="2132"/>
      <c r="W25" s="2132"/>
      <c r="X25" s="2132"/>
      <c r="Y25" s="2132"/>
      <c r="Z25" s="2132"/>
      <c r="AA25" s="2133"/>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59" t="s">
        <v>2006</v>
      </c>
      <c r="J27" s="2060"/>
      <c r="K27" s="2060"/>
      <c r="L27" s="2060"/>
      <c r="M27" s="2060"/>
      <c r="N27" s="2060"/>
      <c r="O27" s="2060"/>
      <c r="P27" s="2060"/>
      <c r="Q27" s="2060"/>
      <c r="R27" s="2060"/>
      <c r="S27" s="2061"/>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392"/>
      <c r="K29" s="182" t="s">
        <v>675</v>
      </c>
      <c r="L29" s="1762"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2093</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2093</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8"/>
      <c r="Q35" s="2049"/>
      <c r="R35" s="2049"/>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6" t="s">
        <v>2104</v>
      </c>
      <c r="B38" s="2077"/>
      <c r="C38" s="2077"/>
      <c r="D38" s="2077"/>
      <c r="E38" s="2077"/>
      <c r="F38" s="2049"/>
      <c r="G38" s="2049"/>
      <c r="H38" s="2050"/>
      <c r="I38" s="2071"/>
      <c r="J38" s="2072"/>
      <c r="K38" s="2072"/>
      <c r="L38" s="2072"/>
      <c r="M38" s="2072"/>
      <c r="N38" s="2072"/>
      <c r="O38" s="2072"/>
      <c r="P38" s="2052"/>
      <c r="Q38" s="2052"/>
      <c r="R38" s="2052"/>
      <c r="S38" s="2053"/>
      <c r="T38" s="2051"/>
      <c r="U38" s="2072"/>
      <c r="V38" s="2072"/>
      <c r="W38" s="2072"/>
      <c r="X38" s="2052"/>
      <c r="Y38" s="2052"/>
      <c r="Z38" s="2052"/>
      <c r="AA38" s="2053"/>
    </row>
    <row r="39" spans="1:27" ht="12" customHeight="1" x14ac:dyDescent="0.2">
      <c r="A39" s="2054" t="s">
        <v>628</v>
      </c>
      <c r="B39" s="2055"/>
      <c r="C39" s="343"/>
      <c r="D39" s="340"/>
      <c r="E39" s="340"/>
      <c r="F39" s="350"/>
      <c r="G39" s="340"/>
      <c r="H39" s="277"/>
      <c r="I39" s="2054" t="s">
        <v>628</v>
      </c>
      <c r="J39" s="2055"/>
      <c r="K39" s="2055"/>
      <c r="L39" s="2055"/>
      <c r="M39" s="2055"/>
      <c r="N39" s="337"/>
      <c r="O39" s="343"/>
      <c r="P39" s="343"/>
      <c r="Q39" s="349"/>
      <c r="R39" s="343"/>
      <c r="S39" s="277"/>
      <c r="T39" s="343" t="s">
        <v>628</v>
      </c>
      <c r="U39" s="272"/>
      <c r="V39" s="343"/>
      <c r="W39" s="271"/>
      <c r="X39" s="349"/>
      <c r="Y39" s="200"/>
      <c r="Z39" s="200"/>
      <c r="AA39" s="201"/>
    </row>
    <row r="40" spans="1:27" ht="13.5" customHeight="1" x14ac:dyDescent="0.2">
      <c r="A40" s="2062"/>
      <c r="B40" s="2063"/>
      <c r="C40" s="2064"/>
      <c r="D40" s="2064"/>
      <c r="E40" s="2064"/>
      <c r="F40" s="2065"/>
      <c r="G40" s="2065"/>
      <c r="H40" s="2066"/>
      <c r="I40" s="2079"/>
      <c r="J40" s="2080"/>
      <c r="K40" s="2080"/>
      <c r="L40" s="2080"/>
      <c r="M40" s="2080"/>
      <c r="N40" s="2080"/>
      <c r="O40" s="2080"/>
      <c r="P40" s="2080"/>
      <c r="Q40" s="2080"/>
      <c r="R40" s="2080"/>
      <c r="S40" s="2081"/>
      <c r="T40" s="2079"/>
      <c r="U40" s="2135"/>
      <c r="V40" s="2080"/>
      <c r="W40" s="2080"/>
      <c r="X40" s="2080"/>
      <c r="Y40" s="2080"/>
      <c r="Z40" s="2080"/>
      <c r="AA40" s="208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0" t="s">
        <v>2105</v>
      </c>
      <c r="B42" s="2049"/>
      <c r="C42" s="2050"/>
      <c r="D42" s="2067" t="s">
        <v>2106</v>
      </c>
      <c r="E42" s="2049"/>
      <c r="F42" s="2049"/>
      <c r="G42" s="2049"/>
      <c r="H42" s="2050"/>
      <c r="I42" s="2051"/>
      <c r="J42" s="2052"/>
      <c r="K42" s="2052"/>
      <c r="L42" s="2052"/>
      <c r="M42" s="2052"/>
      <c r="N42" s="2052"/>
      <c r="O42" s="2053"/>
      <c r="P42" s="2078"/>
      <c r="Q42" s="2052"/>
      <c r="R42" s="2052"/>
      <c r="S42" s="2053"/>
      <c r="T42" s="2051"/>
      <c r="U42" s="2052"/>
      <c r="V42" s="2052"/>
      <c r="W42" s="2053"/>
      <c r="X42" s="2078"/>
      <c r="Y42" s="2052"/>
      <c r="Z42" s="2052"/>
      <c r="AA42" s="205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3"/>
      <c r="B44" s="2074"/>
      <c r="C44" s="2074"/>
      <c r="D44" s="2074"/>
      <c r="E44" s="2074"/>
      <c r="F44" s="2074"/>
      <c r="G44" s="2074"/>
      <c r="H44" s="2075"/>
      <c r="I44" s="2056"/>
      <c r="J44" s="2057"/>
      <c r="K44" s="2057"/>
      <c r="L44" s="2057"/>
      <c r="M44" s="2057"/>
      <c r="N44" s="2057"/>
      <c r="O44" s="2057"/>
      <c r="P44" s="2057"/>
      <c r="Q44" s="2057"/>
      <c r="R44" s="2057"/>
      <c r="S44" s="2058"/>
      <c r="T44" s="2056"/>
      <c r="U44" s="2069"/>
      <c r="V44" s="2069"/>
      <c r="W44" s="2069"/>
      <c r="X44" s="2069"/>
      <c r="Y44" s="2069"/>
      <c r="Z44" s="2057"/>
      <c r="AA44" s="2058"/>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A13:H13"/>
    <mergeCell ref="A15:H15"/>
    <mergeCell ref="T19:W19"/>
    <mergeCell ref="T13:AA13"/>
    <mergeCell ref="T15:AA15"/>
    <mergeCell ref="Z19:AA19"/>
    <mergeCell ref="X19:Y19"/>
    <mergeCell ref="T17:AA17"/>
    <mergeCell ref="A23:H23"/>
    <mergeCell ref="I21:S21"/>
    <mergeCell ref="I22:S22"/>
    <mergeCell ref="I18:S18"/>
    <mergeCell ref="A17:H17"/>
    <mergeCell ref="T9:AA11"/>
    <mergeCell ref="A10:H10"/>
    <mergeCell ref="A11:H11"/>
    <mergeCell ref="A21:H21"/>
    <mergeCell ref="A19:H19"/>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76"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4" colorId="8" zoomScale="110" zoomScaleNormal="110" workbookViewId="0">
      <selection activeCell="C112" sqref="C112:D112"/>
    </sheetView>
  </sheetViews>
  <sheetFormatPr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2" t="s">
        <v>1389</v>
      </c>
      <c r="B2" s="2153"/>
      <c r="C2" s="2153"/>
      <c r="D2" s="2153"/>
      <c r="E2" s="2153"/>
      <c r="F2" s="2153"/>
      <c r="G2" s="2153"/>
      <c r="H2" s="2153"/>
      <c r="I2" s="2153"/>
    </row>
    <row r="3" spans="1:9" s="33" customFormat="1" ht="6" customHeight="1" x14ac:dyDescent="0.2">
      <c r="A3" s="52"/>
      <c r="B3" s="52"/>
      <c r="C3" s="622"/>
      <c r="D3" s="718"/>
      <c r="E3" s="405"/>
    </row>
    <row r="4" spans="1:9" x14ac:dyDescent="0.2">
      <c r="A4" s="7"/>
      <c r="B4" s="399"/>
      <c r="C4" s="2156" t="s">
        <v>497</v>
      </c>
      <c r="D4" s="2157"/>
      <c r="E4" s="2157"/>
      <c r="F4" s="2157"/>
      <c r="G4" s="2157"/>
      <c r="H4" s="2157"/>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37" t="s">
        <v>2040</v>
      </c>
      <c r="B33" s="2154"/>
      <c r="C33" s="2154"/>
      <c r="D33" s="2154"/>
      <c r="E33" s="2155"/>
      <c r="F33" s="2155"/>
      <c r="G33" s="2155"/>
      <c r="H33" s="2155"/>
      <c r="I33" s="215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37" t="s">
        <v>358</v>
      </c>
      <c r="B45" s="2138"/>
      <c r="C45" s="2138"/>
      <c r="D45" s="2138"/>
      <c r="E45" s="2139"/>
      <c r="F45" s="2139"/>
      <c r="G45" s="2139"/>
      <c r="H45" s="2139"/>
      <c r="I45" s="2139"/>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20"/>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58"/>
      <c r="C55" s="2159"/>
      <c r="D55" s="2159"/>
      <c r="E55" s="2159"/>
      <c r="F55" s="2159"/>
      <c r="G55" s="2159"/>
      <c r="H55" s="2160"/>
      <c r="I55" s="3"/>
    </row>
    <row r="56" spans="1:9" s="33" customFormat="1" x14ac:dyDescent="0.2">
      <c r="A56" s="1794"/>
      <c r="B56" s="2161"/>
      <c r="C56" s="2162"/>
      <c r="D56" s="2162"/>
      <c r="E56" s="2162"/>
      <c r="F56" s="2162"/>
      <c r="G56" s="2162"/>
      <c r="H56" s="2163"/>
      <c r="I56" s="3"/>
    </row>
    <row r="57" spans="1:9" s="33" customFormat="1" x14ac:dyDescent="0.2">
      <c r="A57" s="1794"/>
      <c r="B57" s="2161"/>
      <c r="C57" s="2162"/>
      <c r="D57" s="2162"/>
      <c r="E57" s="2162"/>
      <c r="F57" s="2162"/>
      <c r="G57" s="2162"/>
      <c r="H57" s="2163"/>
      <c r="I57" s="3"/>
    </row>
    <row r="58" spans="1:9" s="33" customFormat="1" x14ac:dyDescent="0.2">
      <c r="A58" s="1794"/>
      <c r="B58" s="2161"/>
      <c r="C58" s="2162"/>
      <c r="D58" s="2162"/>
      <c r="E58" s="2162"/>
      <c r="F58" s="2162"/>
      <c r="G58" s="2162"/>
      <c r="H58" s="2163"/>
      <c r="I58" s="3"/>
    </row>
    <row r="59" spans="1:9" s="33" customFormat="1" x14ac:dyDescent="0.2">
      <c r="A59" s="1794"/>
      <c r="B59" s="2161"/>
      <c r="C59" s="2162"/>
      <c r="D59" s="2162"/>
      <c r="E59" s="2162"/>
      <c r="F59" s="2162"/>
      <c r="G59" s="2162"/>
      <c r="H59" s="2163"/>
      <c r="I59" s="3"/>
    </row>
    <row r="60" spans="1:9" s="33" customFormat="1" x14ac:dyDescent="0.2">
      <c r="A60" s="1794"/>
      <c r="B60" s="2161"/>
      <c r="C60" s="2162"/>
      <c r="D60" s="2162"/>
      <c r="E60" s="2162"/>
      <c r="F60" s="2162"/>
      <c r="G60" s="2162"/>
      <c r="H60" s="2163"/>
      <c r="I60" s="3"/>
    </row>
    <row r="61" spans="1:9" s="33" customFormat="1" x14ac:dyDescent="0.2">
      <c r="A61" s="1794"/>
      <c r="B61" s="2161"/>
      <c r="C61" s="2162"/>
      <c r="D61" s="2162"/>
      <c r="E61" s="2162"/>
      <c r="F61" s="2162"/>
      <c r="G61" s="2162"/>
      <c r="H61" s="2163"/>
      <c r="I61" s="3"/>
    </row>
    <row r="62" spans="1:9" s="33" customFormat="1" x14ac:dyDescent="0.2">
      <c r="A62" s="1794"/>
      <c r="B62" s="2161"/>
      <c r="C62" s="2162"/>
      <c r="D62" s="2162"/>
      <c r="E62" s="2162"/>
      <c r="F62" s="2162"/>
      <c r="G62" s="2162"/>
      <c r="H62" s="2163"/>
      <c r="I62" s="3"/>
    </row>
    <row r="63" spans="1:9" s="33" customFormat="1" x14ac:dyDescent="0.2">
      <c r="A63" s="1794"/>
      <c r="B63" s="2161"/>
      <c r="C63" s="2162"/>
      <c r="D63" s="2162"/>
      <c r="E63" s="2162"/>
      <c r="F63" s="2162"/>
      <c r="G63" s="2162"/>
      <c r="H63" s="2163"/>
      <c r="I63" s="3"/>
    </row>
    <row r="64" spans="1:9" s="33" customFormat="1" x14ac:dyDescent="0.2">
      <c r="A64" s="1794"/>
      <c r="B64" s="2161"/>
      <c r="C64" s="2162"/>
      <c r="D64" s="2162"/>
      <c r="E64" s="2162"/>
      <c r="F64" s="2162"/>
      <c r="G64" s="2162"/>
      <c r="H64" s="2163"/>
      <c r="I64" s="3"/>
    </row>
    <row r="65" spans="1:9" s="33" customFormat="1" ht="9" customHeight="1" x14ac:dyDescent="0.2">
      <c r="A65" s="1795"/>
      <c r="B65" s="2164"/>
      <c r="C65" s="2165"/>
      <c r="D65" s="2165"/>
      <c r="E65" s="2165"/>
      <c r="F65" s="2165"/>
      <c r="G65" s="2165"/>
      <c r="H65" s="2166"/>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37" t="s">
        <v>1637</v>
      </c>
      <c r="B68" s="2138"/>
      <c r="C68" s="2138"/>
      <c r="D68" s="2138"/>
      <c r="E68" s="2139"/>
      <c r="F68" s="2139"/>
      <c r="G68" s="2139"/>
      <c r="H68" s="2139"/>
      <c r="I68" s="2139"/>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50" t="s">
        <v>1633</v>
      </c>
      <c r="B81" s="2150"/>
      <c r="C81" s="2150"/>
      <c r="D81" s="2151"/>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67"/>
      <c r="C100" s="2168"/>
      <c r="D100" s="2168"/>
      <c r="E100" s="2168"/>
      <c r="F100" s="2168"/>
      <c r="G100" s="2168"/>
      <c r="H100" s="2169"/>
      <c r="I100" s="1536"/>
    </row>
    <row r="101" spans="1:9" s="33" customFormat="1" ht="11.25" customHeight="1" x14ac:dyDescent="0.2">
      <c r="A101" s="1579"/>
      <c r="B101" s="2140"/>
      <c r="C101" s="2141"/>
      <c r="D101" s="2141"/>
      <c r="E101" s="2141"/>
      <c r="F101" s="2141"/>
      <c r="G101" s="2141"/>
      <c r="H101" s="2142"/>
      <c r="I101" s="1536"/>
    </row>
    <row r="102" spans="1:9" s="33" customFormat="1" ht="11.25" customHeight="1" x14ac:dyDescent="0.2">
      <c r="A102" s="1579"/>
      <c r="B102" s="2140"/>
      <c r="C102" s="2141"/>
      <c r="D102" s="2141"/>
      <c r="E102" s="2141"/>
      <c r="F102" s="2141"/>
      <c r="G102" s="2141"/>
      <c r="H102" s="2142"/>
      <c r="I102" s="1536"/>
    </row>
    <row r="103" spans="1:9" s="33" customFormat="1" x14ac:dyDescent="0.2">
      <c r="A103" s="1579"/>
      <c r="B103" s="2140"/>
      <c r="C103" s="2141"/>
      <c r="D103" s="2141"/>
      <c r="E103" s="2141"/>
      <c r="F103" s="2141"/>
      <c r="G103" s="2141"/>
      <c r="H103" s="2142"/>
      <c r="I103" s="1536"/>
    </row>
    <row r="104" spans="1:9" s="33" customFormat="1" ht="11.25" customHeight="1" x14ac:dyDescent="0.2">
      <c r="A104" s="1579"/>
      <c r="B104" s="2140"/>
      <c r="C104" s="2141"/>
      <c r="D104" s="2141"/>
      <c r="E104" s="2141"/>
      <c r="F104" s="2141"/>
      <c r="G104" s="2141"/>
      <c r="H104" s="2142"/>
      <c r="I104" s="1536"/>
    </row>
    <row r="105" spans="1:9" s="33" customFormat="1" ht="11.25" customHeight="1" x14ac:dyDescent="0.2">
      <c r="A105" s="1579"/>
      <c r="B105" s="2140"/>
      <c r="C105" s="2141"/>
      <c r="D105" s="2141"/>
      <c r="E105" s="2141"/>
      <c r="F105" s="2141"/>
      <c r="G105" s="2141"/>
      <c r="H105" s="2142"/>
      <c r="I105" s="1536"/>
    </row>
    <row r="106" spans="1:9" s="33" customFormat="1" ht="11.25" customHeight="1" x14ac:dyDescent="0.2">
      <c r="A106" s="1579"/>
      <c r="B106" s="2140"/>
      <c r="C106" s="2141"/>
      <c r="D106" s="2141"/>
      <c r="E106" s="2141"/>
      <c r="F106" s="2141"/>
      <c r="G106" s="2141"/>
      <c r="H106" s="2142"/>
      <c r="I106" s="1536"/>
    </row>
    <row r="107" spans="1:9" s="33" customFormat="1" ht="11.25" customHeight="1" x14ac:dyDescent="0.2">
      <c r="A107" s="1579"/>
      <c r="B107" s="2140"/>
      <c r="C107" s="2141"/>
      <c r="D107" s="2141"/>
      <c r="E107" s="2141"/>
      <c r="F107" s="2141"/>
      <c r="G107" s="2141"/>
      <c r="H107" s="2142"/>
      <c r="I107" s="1574"/>
    </row>
    <row r="108" spans="1:9" s="33" customFormat="1" ht="11.25" customHeight="1" x14ac:dyDescent="0.2">
      <c r="A108" s="1579"/>
      <c r="B108" s="2140"/>
      <c r="C108" s="2141"/>
      <c r="D108" s="2141"/>
      <c r="E108" s="2141"/>
      <c r="F108" s="2141"/>
      <c r="G108" s="2141"/>
      <c r="H108" s="2142"/>
      <c r="I108" s="1536"/>
    </row>
    <row r="109" spans="1:9" s="33" customFormat="1" ht="11.25" customHeight="1" x14ac:dyDescent="0.2">
      <c r="A109" s="1579"/>
      <c r="B109" s="2140"/>
      <c r="C109" s="2141"/>
      <c r="D109" s="2141"/>
      <c r="E109" s="2141"/>
      <c r="F109" s="2141"/>
      <c r="G109" s="2141"/>
      <c r="H109" s="2142"/>
      <c r="I109" s="1536"/>
    </row>
    <row r="110" spans="1:9" s="33" customFormat="1" ht="11.25" customHeight="1" x14ac:dyDescent="0.2">
      <c r="A110" s="1579"/>
      <c r="B110" s="2143"/>
      <c r="C110" s="2144"/>
      <c r="D110" s="2144"/>
      <c r="E110" s="2144"/>
      <c r="F110" s="2144"/>
      <c r="G110" s="2144"/>
      <c r="H110" s="2145"/>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46" t="s">
        <v>2098</v>
      </c>
      <c r="D112" s="2146"/>
      <c r="E112" s="1536"/>
      <c r="F112" s="1536"/>
      <c r="G112" s="1536"/>
      <c r="H112" s="1536"/>
      <c r="I112" s="1536"/>
    </row>
    <row r="113" spans="1:9" s="33" customFormat="1" ht="11.25" customHeight="1" x14ac:dyDescent="0.2">
      <c r="A113" s="1579"/>
      <c r="B113" s="1579"/>
      <c r="C113" s="1593"/>
      <c r="D113" s="2021"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47" t="s">
        <v>1646</v>
      </c>
      <c r="D115" s="2148"/>
      <c r="E115" s="2149"/>
      <c r="F115" s="2149"/>
      <c r="G115" s="2149"/>
      <c r="H115" s="2149"/>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03:H103"/>
    <mergeCell ref="B104:H104"/>
    <mergeCell ref="A2:I2"/>
    <mergeCell ref="A33:I33"/>
    <mergeCell ref="A45:I45"/>
    <mergeCell ref="C4:H4"/>
    <mergeCell ref="B55:H65"/>
    <mergeCell ref="B100:H100"/>
    <mergeCell ref="A68:I68"/>
    <mergeCell ref="B101:H101"/>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0" t="s">
        <v>452</v>
      </c>
      <c r="B1" s="2170"/>
      <c r="C1" s="2170"/>
      <c r="D1" s="2170"/>
      <c r="E1" s="2170"/>
      <c r="F1" s="2170"/>
      <c r="G1" s="2170"/>
      <c r="H1" s="2170"/>
      <c r="I1" s="2170"/>
      <c r="J1" s="2170"/>
      <c r="K1" s="2170"/>
      <c r="L1" s="2170"/>
      <c r="M1" s="217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0" t="str">
        <f>IF(SUM(J10)&lt;=0.0999999,"","Enter the Tax Rates by moving the decimal two places to the left.")</f>
        <v/>
      </c>
      <c r="E11" s="2181"/>
      <c r="F11" s="2181"/>
      <c r="G11" s="2181"/>
      <c r="H11" s="2181"/>
      <c r="I11" s="2181"/>
      <c r="J11" s="218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2794289</v>
      </c>
      <c r="E16" s="100"/>
      <c r="F16" s="82">
        <f>SUM('Acct Summary 7-8'!C17,'Acct Summary 7-8'!D17,'Acct Summary 7-8'!F17)</f>
        <v>2783022</v>
      </c>
      <c r="G16" s="100"/>
      <c r="H16" s="82">
        <f>SUM(D16-F16)</f>
        <v>11267</v>
      </c>
      <c r="I16" s="93"/>
      <c r="J16" s="82">
        <f>SUM('Acct Summary 7-8'!C81,'Acct Summary 7-8'!D81,'Acct Summary 7-8'!F81,'Acct Summary 7-8'!I81)</f>
        <v>406665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1555000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1"/>
      <c r="C54" s="2172"/>
      <c r="D54" s="2172"/>
      <c r="E54" s="2172"/>
      <c r="F54" s="2172"/>
      <c r="G54" s="2172"/>
      <c r="H54" s="2172"/>
      <c r="I54" s="2172"/>
      <c r="J54" s="2172"/>
      <c r="K54" s="2172"/>
      <c r="L54" s="2173"/>
      <c r="M54" s="95"/>
    </row>
    <row r="55" spans="1:13" ht="12.75" customHeight="1" x14ac:dyDescent="0.2">
      <c r="B55" s="2174"/>
      <c r="C55" s="2175"/>
      <c r="D55" s="2175"/>
      <c r="E55" s="2175"/>
      <c r="F55" s="2175"/>
      <c r="G55" s="2175"/>
      <c r="H55" s="2175"/>
      <c r="I55" s="2175"/>
      <c r="J55" s="2175"/>
      <c r="K55" s="2175"/>
      <c r="L55" s="2176"/>
      <c r="M55" s="95"/>
    </row>
    <row r="56" spans="1:13" ht="12.75" customHeight="1" x14ac:dyDescent="0.2">
      <c r="B56" s="2174"/>
      <c r="C56" s="2175"/>
      <c r="D56" s="2175"/>
      <c r="E56" s="2175"/>
      <c r="F56" s="2175"/>
      <c r="G56" s="2175"/>
      <c r="H56" s="2175"/>
      <c r="I56" s="2175"/>
      <c r="J56" s="2175"/>
      <c r="K56" s="2175"/>
      <c r="L56" s="2176"/>
      <c r="M56" s="93"/>
    </row>
    <row r="57" spans="1:13" ht="12.75" customHeight="1" x14ac:dyDescent="0.2">
      <c r="B57" s="2174"/>
      <c r="C57" s="2175"/>
      <c r="D57" s="2175"/>
      <c r="E57" s="2175"/>
      <c r="F57" s="2175"/>
      <c r="G57" s="2175"/>
      <c r="H57" s="2175"/>
      <c r="I57" s="2175"/>
      <c r="J57" s="2175"/>
      <c r="K57" s="2175"/>
      <c r="L57" s="2176"/>
      <c r="M57" s="93"/>
    </row>
    <row r="58" spans="1:13" x14ac:dyDescent="0.2">
      <c r="B58" s="2177"/>
      <c r="C58" s="2178"/>
      <c r="D58" s="2178"/>
      <c r="E58" s="2178"/>
      <c r="F58" s="2178"/>
      <c r="G58" s="2178"/>
      <c r="H58" s="2178"/>
      <c r="I58" s="2178"/>
      <c r="J58" s="2178"/>
      <c r="K58" s="2178"/>
      <c r="L58" s="217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2"/>
      <c r="D61" s="218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5"/>
      <c r="B1" s="2186"/>
      <c r="C1" s="2186"/>
      <c r="D1" s="55"/>
      <c r="E1" s="55"/>
      <c r="F1" s="55"/>
      <c r="G1" s="55"/>
      <c r="H1" s="55"/>
      <c r="I1" s="55"/>
      <c r="J1" s="55"/>
      <c r="K1" s="55"/>
      <c r="L1" s="55"/>
      <c r="M1" s="55"/>
      <c r="N1" s="55"/>
      <c r="O1" s="2185"/>
      <c r="P1" s="2186"/>
      <c r="Q1" s="2186"/>
    </row>
    <row r="2" spans="1:18" ht="15" x14ac:dyDescent="0.2">
      <c r="A2" s="2189" t="s">
        <v>655</v>
      </c>
      <c r="B2" s="2189"/>
      <c r="C2" s="2189"/>
      <c r="D2" s="2189"/>
      <c r="E2" s="2189"/>
      <c r="F2" s="2189"/>
      <c r="G2" s="2189"/>
      <c r="H2" s="2189"/>
      <c r="I2" s="2189"/>
      <c r="J2" s="2189"/>
      <c r="K2" s="2189"/>
      <c r="L2" s="2189"/>
      <c r="M2" s="2189"/>
      <c r="N2" s="2189"/>
      <c r="O2" s="2189"/>
      <c r="P2" s="2189"/>
      <c r="Q2" s="2189"/>
      <c r="R2" s="2189"/>
    </row>
    <row r="3" spans="1:18" ht="12.75" x14ac:dyDescent="0.2">
      <c r="A3" s="2190" t="s">
        <v>1767</v>
      </c>
      <c r="B3" s="2190"/>
      <c r="C3" s="2190"/>
      <c r="D3" s="2190"/>
      <c r="E3" s="2190"/>
      <c r="F3" s="2190"/>
      <c r="G3" s="2190"/>
      <c r="H3" s="2190"/>
      <c r="I3" s="2190"/>
      <c r="J3" s="2190"/>
      <c r="K3" s="2190"/>
      <c r="L3" s="2190"/>
      <c r="M3" s="2190"/>
      <c r="N3" s="2190"/>
      <c r="O3" s="2190"/>
      <c r="P3" s="2190"/>
      <c r="Q3" s="2190"/>
      <c r="R3" s="2190"/>
    </row>
    <row r="4" spans="1:18" ht="12.75" x14ac:dyDescent="0.2">
      <c r="A4" s="2191" t="s">
        <v>1340</v>
      </c>
      <c r="B4" s="2191"/>
      <c r="C4" s="2191"/>
      <c r="D4" s="2191"/>
      <c r="E4" s="2191"/>
      <c r="F4" s="2191"/>
      <c r="G4" s="2191"/>
      <c r="H4" s="2191"/>
      <c r="I4" s="2191"/>
      <c r="J4" s="2191"/>
      <c r="K4" s="2191"/>
      <c r="L4" s="2191"/>
      <c r="M4" s="2191"/>
      <c r="N4" s="2191"/>
      <c r="O4" s="2191"/>
      <c r="P4" s="2191"/>
      <c r="Q4" s="2191"/>
      <c r="R4" s="219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Grundy Area Vocational Center</v>
      </c>
      <c r="E7" s="136"/>
      <c r="G7" s="137"/>
      <c r="H7" s="138"/>
      <c r="I7" s="138"/>
      <c r="J7" s="138"/>
      <c r="K7" s="138"/>
      <c r="L7"/>
      <c r="M7"/>
      <c r="N7"/>
      <c r="O7"/>
      <c r="P7"/>
    </row>
    <row r="8" spans="1:18" ht="12.75" x14ac:dyDescent="0.2">
      <c r="A8"/>
      <c r="B8"/>
      <c r="C8" s="134" t="s">
        <v>1341</v>
      </c>
      <c r="D8" s="139">
        <f>COVER!A13</f>
        <v>24032790040</v>
      </c>
      <c r="E8" s="140"/>
      <c r="G8"/>
      <c r="H8"/>
      <c r="I8"/>
      <c r="J8"/>
      <c r="K8"/>
      <c r="L8"/>
      <c r="M8"/>
      <c r="N8"/>
      <c r="O8"/>
      <c r="P8"/>
    </row>
    <row r="9" spans="1:18" ht="12.75" x14ac:dyDescent="0.2">
      <c r="A9"/>
      <c r="B9"/>
      <c r="C9" s="134" t="s">
        <v>829</v>
      </c>
      <c r="D9" s="335" t="str">
        <f>COVER!A15</f>
        <v>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406665</v>
      </c>
      <c r="I12" s="1163"/>
      <c r="J12" s="1163"/>
      <c r="K12" s="1164">
        <f>TRUNC((H12/H13*100000),5)/100000</f>
        <v>0.14553433800000001</v>
      </c>
      <c r="L12" s="1165"/>
      <c r="M12" s="102" t="s">
        <v>1364</v>
      </c>
      <c r="N12" s="102"/>
      <c r="O12" s="1166">
        <v>0.35</v>
      </c>
      <c r="P12" s="154"/>
      <c r="Q12" s="154"/>
    </row>
    <row r="13" spans="1:18" s="156" customFormat="1" ht="11.25" x14ac:dyDescent="0.2">
      <c r="A13" s="154"/>
      <c r="B13" s="1160"/>
      <c r="C13" s="2187" t="s">
        <v>1638</v>
      </c>
      <c r="D13" s="2188"/>
      <c r="E13" s="154"/>
      <c r="F13" s="327" t="s">
        <v>930</v>
      </c>
      <c r="G13" s="1161"/>
      <c r="H13" s="1162">
        <f>SUM('Acct Summary 7-8'!C8+'Acct Summary 7-8'!D8+'Acct Summary 7-8'!F8+'Acct Summary 7-8'!I8)+H14</f>
        <v>2794289</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2783022</v>
      </c>
      <c r="I17" s="1163"/>
      <c r="J17" s="1169"/>
      <c r="K17" s="1164">
        <f>TRUNC((H17/H18*100000),5)/100000</f>
        <v>0.99596784719999998</v>
      </c>
      <c r="L17" s="1165"/>
      <c r="M17" s="1125" t="s">
        <v>1392</v>
      </c>
      <c r="O17" s="1170" t="str">
        <f>IF(AND(O16="2", J20 &gt; 2),"1",IF(AND(O16 = "1", J20 &gt; 2),"2",IF(AND(O16="1", J20 &gt;1),"1","0")))</f>
        <v>0</v>
      </c>
      <c r="P17" s="154"/>
    </row>
    <row r="18" spans="1:18" s="156" customFormat="1" ht="11.25" x14ac:dyDescent="0.2">
      <c r="A18" s="154"/>
      <c r="B18" s="1160"/>
      <c r="C18" s="2187" t="s">
        <v>1630</v>
      </c>
      <c r="D18" s="2188"/>
      <c r="E18" s="154"/>
      <c r="F18" s="1148" t="s">
        <v>931</v>
      </c>
      <c r="G18" s="1161"/>
      <c r="H18" s="1162">
        <f>SUM('Acct Summary 7-8'!C8+'Acct Summary 7-8'!D8+'Acct Summary 7-8'!F8+'Acct Summary 7-8'!I8)+H19</f>
        <v>2794289</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184" t="s">
        <v>1766</v>
      </c>
      <c r="D24" s="2184"/>
      <c r="E24" s="154"/>
      <c r="F24" s="154" t="s">
        <v>524</v>
      </c>
      <c r="G24" s="1161"/>
      <c r="H24" s="1162">
        <f>SUM('Assets-Liab 5-6'!C4+'Assets-Liab 5-6'!D4+'Assets-Liab 5-6'!F4+'Assets-Liab 5-6'!I4+'Assets-Liab 5-6'!C5+'Assets-Liab 5-6'!D5+'Assets-Liab 5-6'!F5+'Assets-Liab 5-6'!I5)</f>
        <v>406665</v>
      </c>
      <c r="I24" s="685"/>
      <c r="J24" s="685"/>
      <c r="K24" s="1173">
        <f>TRUNC(((H24/H25*100000)/100000),2)</f>
        <v>52.6</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7730.6166700000003</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1555000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2" sqref="A2"/>
      <selection pane="bottomLeft" activeCell="M44" sqref="M44"/>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0" t="s">
        <v>1149</v>
      </c>
      <c r="B3" s="1931"/>
      <c r="C3" s="1932"/>
      <c r="D3" s="1933"/>
      <c r="E3" s="1933"/>
      <c r="F3" s="1933"/>
      <c r="G3" s="1933"/>
      <c r="H3" s="1933"/>
      <c r="I3" s="1933"/>
      <c r="J3" s="1933"/>
      <c r="K3" s="1933"/>
      <c r="L3" s="1933"/>
      <c r="M3" s="1934"/>
      <c r="N3" s="1935"/>
    </row>
    <row r="4" spans="1:14" ht="13.5" customHeight="1" x14ac:dyDescent="0.2">
      <c r="A4" s="478" t="s">
        <v>1308</v>
      </c>
      <c r="B4" s="632"/>
      <c r="C4" s="688">
        <v>386053</v>
      </c>
      <c r="D4" s="413">
        <v>20612</v>
      </c>
      <c r="E4" s="413"/>
      <c r="F4" s="413"/>
      <c r="G4" s="413"/>
      <c r="H4" s="413"/>
      <c r="I4" s="413"/>
      <c r="J4" s="437"/>
      <c r="K4" s="413"/>
      <c r="L4" s="413">
        <v>39057</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386053</v>
      </c>
      <c r="D13" s="690">
        <f t="shared" ref="D13:L13" si="0">SUM(D4:D12)</f>
        <v>20612</v>
      </c>
      <c r="E13" s="690">
        <f t="shared" si="0"/>
        <v>0</v>
      </c>
      <c r="F13" s="690">
        <f t="shared" si="0"/>
        <v>0</v>
      </c>
      <c r="G13" s="690">
        <f t="shared" si="0"/>
        <v>0</v>
      </c>
      <c r="H13" s="690">
        <f t="shared" si="0"/>
        <v>0</v>
      </c>
      <c r="I13" s="690">
        <f t="shared" si="0"/>
        <v>0</v>
      </c>
      <c r="J13" s="690">
        <f t="shared" si="0"/>
        <v>0</v>
      </c>
      <c r="K13" s="690">
        <f t="shared" si="0"/>
        <v>0</v>
      </c>
      <c r="L13" s="690">
        <f t="shared" si="0"/>
        <v>39057</v>
      </c>
      <c r="M13" s="434"/>
      <c r="N13" s="483"/>
    </row>
    <row r="14" spans="1:14" ht="18" customHeight="1" thickTop="1" x14ac:dyDescent="0.2">
      <c r="A14" s="1927" t="s">
        <v>154</v>
      </c>
      <c r="B14" s="1919"/>
      <c r="C14" s="1928"/>
      <c r="D14" s="1923"/>
      <c r="E14" s="1923"/>
      <c r="F14" s="1923"/>
      <c r="G14" s="1923"/>
      <c r="H14" s="1923"/>
      <c r="I14" s="1923"/>
      <c r="J14" s="1923"/>
      <c r="K14" s="1923"/>
      <c r="L14" s="1923"/>
      <c r="M14" s="1922"/>
      <c r="N14" s="1929"/>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5004</v>
      </c>
      <c r="N16" s="720"/>
    </row>
    <row r="17" spans="1:14" s="705" customFormat="1" ht="12.75" customHeight="1" x14ac:dyDescent="0.2">
      <c r="A17" s="719" t="s">
        <v>1751</v>
      </c>
      <c r="B17" s="543">
        <v>230</v>
      </c>
      <c r="C17" s="508"/>
      <c r="D17" s="508"/>
      <c r="E17" s="508"/>
      <c r="F17" s="508"/>
      <c r="G17" s="508"/>
      <c r="H17" s="508"/>
      <c r="I17" s="508"/>
      <c r="J17" s="508"/>
      <c r="K17" s="508"/>
      <c r="L17" s="508"/>
      <c r="M17" s="437">
        <v>5146293</v>
      </c>
      <c r="N17" s="720"/>
    </row>
    <row r="18" spans="1:14" s="705" customFormat="1" ht="12.75" customHeight="1" x14ac:dyDescent="0.2">
      <c r="A18" s="719" t="s">
        <v>1752</v>
      </c>
      <c r="B18" s="543">
        <v>240</v>
      </c>
      <c r="C18" s="508"/>
      <c r="D18" s="508"/>
      <c r="E18" s="508"/>
      <c r="F18" s="508"/>
      <c r="G18" s="508"/>
      <c r="H18" s="508"/>
      <c r="I18" s="508"/>
      <c r="J18" s="508"/>
      <c r="K18" s="508"/>
      <c r="L18" s="508"/>
      <c r="M18" s="437">
        <v>51641</v>
      </c>
      <c r="N18" s="720"/>
    </row>
    <row r="19" spans="1:14" s="705" customFormat="1" ht="12.75" customHeight="1" x14ac:dyDescent="0.2">
      <c r="A19" s="719" t="s">
        <v>1753</v>
      </c>
      <c r="B19" s="543">
        <v>250</v>
      </c>
      <c r="C19" s="508"/>
      <c r="D19" s="508"/>
      <c r="E19" s="508"/>
      <c r="F19" s="508"/>
      <c r="G19" s="508"/>
      <c r="H19" s="508"/>
      <c r="I19" s="508"/>
      <c r="J19" s="508"/>
      <c r="K19" s="508"/>
      <c r="L19" s="508"/>
      <c r="M19" s="437">
        <v>2597840</v>
      </c>
      <c r="N19" s="720"/>
    </row>
    <row r="20" spans="1:14" s="705" customFormat="1" ht="12.75" customHeight="1" x14ac:dyDescent="0.2">
      <c r="A20" s="719" t="s">
        <v>1754</v>
      </c>
      <c r="B20" s="543">
        <v>260</v>
      </c>
      <c r="C20" s="508"/>
      <c r="D20" s="508"/>
      <c r="E20" s="508"/>
      <c r="F20" s="508"/>
      <c r="G20" s="508"/>
      <c r="H20" s="508"/>
      <c r="I20" s="508"/>
      <c r="J20" s="508"/>
      <c r="K20" s="508"/>
      <c r="L20" s="508"/>
      <c r="M20" s="437">
        <v>552354</v>
      </c>
      <c r="N20" s="720"/>
    </row>
    <row r="21" spans="1:14" s="705" customFormat="1" ht="12.75" customHeight="1" x14ac:dyDescent="0.2">
      <c r="A21" s="719" t="s">
        <v>1755</v>
      </c>
      <c r="B21" s="543">
        <v>340</v>
      </c>
      <c r="C21" s="508"/>
      <c r="D21" s="508"/>
      <c r="E21" s="508"/>
      <c r="F21" s="508"/>
      <c r="G21" s="508"/>
      <c r="H21" s="508"/>
      <c r="I21" s="508"/>
      <c r="J21" s="508"/>
      <c r="K21" s="508"/>
      <c r="L21" s="508"/>
      <c r="M21" s="721"/>
      <c r="N21" s="437">
        <v>-3959</v>
      </c>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1558959</v>
      </c>
    </row>
    <row r="23" spans="1:14" ht="13.5" customHeight="1" thickBot="1" x14ac:dyDescent="0.25">
      <c r="A23" s="465" t="s">
        <v>748</v>
      </c>
      <c r="B23" s="725"/>
      <c r="C23" s="434"/>
      <c r="D23" s="434"/>
      <c r="E23" s="434"/>
      <c r="F23" s="434"/>
      <c r="G23" s="434"/>
      <c r="H23" s="434"/>
      <c r="I23" s="434"/>
      <c r="J23" s="434"/>
      <c r="K23" s="434"/>
      <c r="L23" s="434"/>
      <c r="M23" s="694">
        <f>SUM(M15:M22)</f>
        <v>8353132</v>
      </c>
      <c r="N23" s="694">
        <f>SUM(N21:N22)</f>
        <v>1555000</v>
      </c>
    </row>
    <row r="24" spans="1:14" ht="18" customHeight="1" thickTop="1" x14ac:dyDescent="0.2">
      <c r="A24" s="1920" t="s">
        <v>701</v>
      </c>
      <c r="B24" s="1902"/>
      <c r="C24" s="1921"/>
      <c r="D24" s="1922"/>
      <c r="E24" s="1922"/>
      <c r="F24" s="1922"/>
      <c r="G24" s="1922"/>
      <c r="H24" s="1922"/>
      <c r="I24" s="1922"/>
      <c r="J24" s="1922"/>
      <c r="K24" s="1922"/>
      <c r="L24" s="1922"/>
      <c r="M24" s="1923"/>
      <c r="N24" s="1924"/>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v>3959</v>
      </c>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39057</v>
      </c>
      <c r="M33" s="434"/>
      <c r="N33" s="483"/>
    </row>
    <row r="34" spans="1:14" ht="13.5" customHeight="1" thickBot="1" x14ac:dyDescent="0.25">
      <c r="A34" s="1077" t="s">
        <v>759</v>
      </c>
      <c r="B34" s="726"/>
      <c r="C34" s="1100">
        <f>SUM(C25:C33)</f>
        <v>0</v>
      </c>
      <c r="D34" s="1100">
        <f t="shared" ref="D34:K34" si="1">SUM(D25:D33)</f>
        <v>0</v>
      </c>
      <c r="E34" s="1100">
        <f t="shared" si="1"/>
        <v>3959</v>
      </c>
      <c r="F34" s="1100">
        <f t="shared" si="1"/>
        <v>0</v>
      </c>
      <c r="G34" s="1100">
        <f t="shared" si="1"/>
        <v>0</v>
      </c>
      <c r="H34" s="1100">
        <f t="shared" si="1"/>
        <v>0</v>
      </c>
      <c r="I34" s="1100">
        <f t="shared" si="1"/>
        <v>0</v>
      </c>
      <c r="J34" s="1100">
        <f t="shared" si="1"/>
        <v>0</v>
      </c>
      <c r="K34" s="1100">
        <f t="shared" si="1"/>
        <v>0</v>
      </c>
      <c r="L34" s="1060">
        <f>SUM(L33)</f>
        <v>39057</v>
      </c>
      <c r="M34" s="434"/>
      <c r="N34" s="515"/>
    </row>
    <row r="35" spans="1:14" ht="18" customHeight="1" thickTop="1" x14ac:dyDescent="0.2">
      <c r="A35" s="1925" t="s">
        <v>626</v>
      </c>
      <c r="B35" s="1926"/>
      <c r="C35" s="1890"/>
      <c r="D35" s="1891"/>
      <c r="E35" s="1891"/>
      <c r="F35" s="1891"/>
      <c r="G35" s="1891"/>
      <c r="H35" s="1891"/>
      <c r="I35" s="1891"/>
      <c r="J35" s="1891"/>
      <c r="K35" s="1891"/>
      <c r="L35" s="1891"/>
      <c r="M35" s="1922"/>
      <c r="N35" s="1924"/>
    </row>
    <row r="36" spans="1:14" x14ac:dyDescent="0.2">
      <c r="A36" s="1136" t="s">
        <v>2</v>
      </c>
      <c r="B36" s="40">
        <v>511</v>
      </c>
      <c r="C36" s="508"/>
      <c r="D36" s="508"/>
      <c r="E36" s="508"/>
      <c r="F36" s="508"/>
      <c r="G36" s="508"/>
      <c r="H36" s="508"/>
      <c r="I36" s="508"/>
      <c r="J36" s="508"/>
      <c r="K36" s="508"/>
      <c r="L36" s="434"/>
      <c r="M36" s="434"/>
      <c r="N36" s="1235">
        <f>'Short-Term Long-Term Debt 25'!I49</f>
        <v>1555000</v>
      </c>
    </row>
    <row r="37" spans="1:14" ht="13.5" thickBot="1" x14ac:dyDescent="0.25">
      <c r="A37" s="465" t="s">
        <v>758</v>
      </c>
      <c r="B37" s="725"/>
      <c r="C37" s="508"/>
      <c r="D37" s="508"/>
      <c r="E37" s="508"/>
      <c r="F37" s="508"/>
      <c r="G37" s="508"/>
      <c r="H37" s="508"/>
      <c r="I37" s="508"/>
      <c r="J37" s="508"/>
      <c r="K37" s="508"/>
      <c r="L37" s="515"/>
      <c r="M37" s="434"/>
      <c r="N37" s="694">
        <f>SUM(N36:N36)</f>
        <v>1555000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386053</v>
      </c>
      <c r="D39" s="728">
        <v>20612</v>
      </c>
      <c r="E39" s="728">
        <v>-3959</v>
      </c>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8353132</v>
      </c>
      <c r="N40" s="695"/>
    </row>
    <row r="41" spans="1:14" ht="13.5" customHeight="1" thickBot="1" x14ac:dyDescent="0.25">
      <c r="A41" s="465" t="s">
        <v>760</v>
      </c>
      <c r="B41" s="456"/>
      <c r="C41" s="486">
        <f>(SUM(C34,C37,C38,C39))</f>
        <v>386053</v>
      </c>
      <c r="D41" s="486">
        <f t="shared" ref="D41:L41" si="2">SUM(D34,D37,D38:D39)</f>
        <v>20612</v>
      </c>
      <c r="E41" s="486">
        <f t="shared" si="2"/>
        <v>0</v>
      </c>
      <c r="F41" s="486">
        <f t="shared" si="2"/>
        <v>0</v>
      </c>
      <c r="G41" s="486">
        <f t="shared" si="2"/>
        <v>0</v>
      </c>
      <c r="H41" s="486">
        <f t="shared" si="2"/>
        <v>0</v>
      </c>
      <c r="I41" s="486">
        <f t="shared" si="2"/>
        <v>0</v>
      </c>
      <c r="J41" s="486">
        <f t="shared" si="2"/>
        <v>0</v>
      </c>
      <c r="K41" s="486">
        <f t="shared" si="2"/>
        <v>0</v>
      </c>
      <c r="L41" s="486">
        <f t="shared" si="2"/>
        <v>39057</v>
      </c>
      <c r="M41" s="486">
        <f>SUM(M40)</f>
        <v>8353132</v>
      </c>
      <c r="N41" s="486">
        <f>SUM(N37)</f>
        <v>1555000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9" activePane="bottomLeft" state="frozenSplit"/>
      <selection pane="bottomLeft" activeCell="C90" sqref="C90"/>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6"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19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1" t="s">
        <v>1397</v>
      </c>
      <c r="B3" s="1912"/>
      <c r="C3" s="1913"/>
      <c r="D3" s="1914"/>
      <c r="E3" s="1914"/>
      <c r="F3" s="1914"/>
      <c r="G3" s="1914"/>
      <c r="H3" s="1914"/>
      <c r="I3" s="1914"/>
      <c r="J3" s="1914"/>
      <c r="K3" s="1915"/>
      <c r="L3" s="503"/>
    </row>
    <row r="4" spans="1:13" x14ac:dyDescent="0.2">
      <c r="A4" s="733" t="s">
        <v>1987</v>
      </c>
      <c r="B4" s="293">
        <v>1000</v>
      </c>
      <c r="C4" s="696">
        <f>'Revenues 9-14'!C109</f>
        <v>2166054</v>
      </c>
      <c r="D4" s="696">
        <f>'Revenues 9-14'!D109</f>
        <v>546598</v>
      </c>
      <c r="E4" s="696">
        <f>'Revenues 9-14'!E109</f>
        <v>139228</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81637</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2247691</v>
      </c>
      <c r="D8" s="486">
        <f t="shared" ref="D8:K8" si="0">SUM(D4:D7)</f>
        <v>546598</v>
      </c>
      <c r="E8" s="486">
        <f t="shared" si="0"/>
        <v>139228</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340652</v>
      </c>
      <c r="D9" s="490"/>
      <c r="E9" s="419"/>
      <c r="F9" s="419"/>
      <c r="G9" s="701"/>
      <c r="H9" s="419"/>
      <c r="I9" s="495" t="s">
        <v>1390</v>
      </c>
      <c r="J9" s="436"/>
      <c r="K9" s="419"/>
      <c r="L9" s="39"/>
    </row>
    <row r="10" spans="1:13" s="48" customFormat="1" ht="13.5" thickBot="1" x14ac:dyDescent="0.25">
      <c r="A10" s="465" t="s">
        <v>1394</v>
      </c>
      <c r="B10" s="458"/>
      <c r="C10" s="486">
        <f>SUM(C8:C9)</f>
        <v>2588343</v>
      </c>
      <c r="D10" s="486">
        <f t="shared" ref="D10:K10" si="1">SUM(D8:D9)</f>
        <v>546598</v>
      </c>
      <c r="E10" s="486">
        <f t="shared" si="1"/>
        <v>139228</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16" t="s">
        <v>1398</v>
      </c>
      <c r="B11" s="1917"/>
      <c r="C11" s="1890"/>
      <c r="D11" s="1891"/>
      <c r="E11" s="1891"/>
      <c r="F11" s="1891"/>
      <c r="G11" s="1891"/>
      <c r="H11" s="1891"/>
      <c r="I11" s="1891"/>
      <c r="J11" s="1891"/>
      <c r="K11" s="1892"/>
      <c r="L11" s="504"/>
    </row>
    <row r="12" spans="1:13" x14ac:dyDescent="0.2">
      <c r="A12" s="735" t="s">
        <v>535</v>
      </c>
      <c r="B12" s="294">
        <v>1000</v>
      </c>
      <c r="C12" s="696">
        <f>'Expenditures 15-22'!K33</f>
        <v>1678048</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538873</v>
      </c>
      <c r="D13" s="697">
        <f>'Expenditures 15-22'!K129</f>
        <v>566101</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148544</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2216921</v>
      </c>
      <c r="D17" s="486">
        <f t="shared" si="2"/>
        <v>566101</v>
      </c>
      <c r="E17" s="486">
        <f t="shared" si="2"/>
        <v>148544</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340652</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2557573</v>
      </c>
      <c r="D19" s="486">
        <f t="shared" si="4"/>
        <v>566101</v>
      </c>
      <c r="E19" s="486">
        <f t="shared" si="4"/>
        <v>148544</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30770</v>
      </c>
      <c r="D20" s="1019">
        <f t="shared" ref="D20:K20" si="5">D8-D17</f>
        <v>-19503</v>
      </c>
      <c r="E20" s="1019">
        <f t="shared" si="5"/>
        <v>-9316</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18" t="s">
        <v>698</v>
      </c>
      <c r="B21" s="1919"/>
      <c r="C21" s="1890"/>
      <c r="D21" s="1891"/>
      <c r="E21" s="1891"/>
      <c r="F21" s="1891"/>
      <c r="G21" s="1891"/>
      <c r="H21" s="1891"/>
      <c r="I21" s="1891"/>
      <c r="J21" s="1891"/>
      <c r="K21" s="1892"/>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194" t="s">
        <v>700</v>
      </c>
      <c r="B78" s="2195"/>
      <c r="C78" s="444">
        <f t="shared" ref="C78:K78" si="9">C20+C77</f>
        <v>30770</v>
      </c>
      <c r="D78" s="444">
        <f t="shared" si="9"/>
        <v>-19503</v>
      </c>
      <c r="E78" s="444">
        <f t="shared" si="9"/>
        <v>-9316</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355283</v>
      </c>
      <c r="D79" s="704">
        <v>40115</v>
      </c>
      <c r="E79" s="704">
        <v>5357</v>
      </c>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386053</v>
      </c>
      <c r="D81" s="486">
        <f>SUM(D78:D80)</f>
        <v>20612</v>
      </c>
      <c r="E81" s="486">
        <f t="shared" ref="E81:K81" si="10">SUM(E78:E80)</f>
        <v>-3959</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30770</v>
      </c>
      <c r="D82" s="1137">
        <f t="shared" ref="D82:K82" si="11">(D81-D79)</f>
        <v>-19503</v>
      </c>
      <c r="E82" s="1137">
        <f t="shared" si="11"/>
        <v>-9316</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7.9704082081993921E-2</v>
      </c>
      <c r="D83" s="1138">
        <f t="shared" ref="D83:K83" si="12">D82/D81</f>
        <v>-0.94619639045216375</v>
      </c>
      <c r="E83" s="1138">
        <f t="shared" si="12"/>
        <v>2.3531194746148016</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32" activePane="bottomLeft" state="frozen"/>
      <selection activeCell="A2" sqref="A2"/>
      <selection pane="bottomLeft" activeCell="C226" sqref="C226"/>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6" t="s">
        <v>1970</v>
      </c>
      <c r="B1" s="76"/>
      <c r="C1" s="57" t="s">
        <v>504</v>
      </c>
      <c r="D1" s="57" t="s">
        <v>505</v>
      </c>
      <c r="E1" s="57" t="s">
        <v>506</v>
      </c>
      <c r="F1" s="57" t="s">
        <v>507</v>
      </c>
      <c r="G1" s="57" t="s">
        <v>508</v>
      </c>
      <c r="H1" s="57" t="s">
        <v>509</v>
      </c>
      <c r="I1" s="57" t="s">
        <v>510</v>
      </c>
      <c r="J1" s="57" t="s">
        <v>511</v>
      </c>
      <c r="K1" s="57" t="s">
        <v>875</v>
      </c>
    </row>
    <row r="2" spans="1:12" ht="36" x14ac:dyDescent="0.2">
      <c r="A2" s="219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3" t="s">
        <v>120</v>
      </c>
      <c r="B3" s="1894"/>
      <c r="C3" s="1895"/>
      <c r="D3" s="1895"/>
      <c r="E3" s="1895"/>
      <c r="F3" s="1896"/>
      <c r="G3" s="1897"/>
      <c r="H3" s="1896"/>
      <c r="I3" s="1896"/>
      <c r="J3" s="1896"/>
      <c r="K3" s="1898"/>
    </row>
    <row r="4" spans="1:12" ht="18" customHeight="1" x14ac:dyDescent="0.2">
      <c r="A4" s="912" t="s">
        <v>445</v>
      </c>
      <c r="B4" s="1871">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66">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66">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v>278695</v>
      </c>
      <c r="D28" s="434"/>
      <c r="E28" s="434"/>
      <c r="F28" s="434"/>
      <c r="G28" s="434"/>
      <c r="H28" s="434"/>
      <c r="I28" s="434"/>
      <c r="J28" s="434"/>
      <c r="K28" s="434"/>
    </row>
    <row r="29" spans="1:11" ht="12.75" customHeight="1" x14ac:dyDescent="0.2">
      <c r="A29" s="914" t="s">
        <v>997</v>
      </c>
      <c r="B29" s="40">
        <v>1332</v>
      </c>
      <c r="C29" s="484">
        <v>1379796</v>
      </c>
      <c r="D29" s="434"/>
      <c r="E29" s="434"/>
      <c r="F29" s="434"/>
      <c r="G29" s="434"/>
      <c r="H29" s="434"/>
      <c r="I29" s="434"/>
      <c r="J29" s="434"/>
      <c r="K29" s="434"/>
    </row>
    <row r="30" spans="1:11" ht="12.75" customHeight="1" x14ac:dyDescent="0.2">
      <c r="A30" s="914" t="s">
        <v>1211</v>
      </c>
      <c r="B30" s="40">
        <v>1333</v>
      </c>
      <c r="C30" s="484">
        <v>71300</v>
      </c>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1729791</v>
      </c>
      <c r="D40" s="434"/>
      <c r="E40" s="434"/>
      <c r="F40" s="434"/>
      <c r="G40" s="434"/>
      <c r="H40" s="434"/>
      <c r="I40" s="434"/>
      <c r="J40" s="434"/>
      <c r="K40" s="434"/>
    </row>
    <row r="41" spans="1:11" ht="18" customHeight="1" thickTop="1" x14ac:dyDescent="0.2">
      <c r="A41" s="736" t="s">
        <v>314</v>
      </c>
      <c r="B41" s="1866">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66">
        <v>1500</v>
      </c>
      <c r="C64" s="434"/>
      <c r="D64" s="434"/>
      <c r="E64" s="434"/>
      <c r="F64" s="434"/>
      <c r="G64" s="434"/>
      <c r="H64" s="434"/>
      <c r="I64" s="434"/>
      <c r="J64" s="434"/>
      <c r="K64" s="434"/>
    </row>
    <row r="65" spans="1:11" ht="12.75" customHeight="1" x14ac:dyDescent="0.2">
      <c r="A65" s="914" t="s">
        <v>646</v>
      </c>
      <c r="B65" s="40">
        <v>1510</v>
      </c>
      <c r="C65" s="413">
        <v>254</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254</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29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29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v>25845</v>
      </c>
      <c r="D81" s="413"/>
      <c r="E81" s="434"/>
      <c r="F81" s="434"/>
      <c r="G81" s="434"/>
      <c r="H81" s="434"/>
      <c r="I81" s="434"/>
      <c r="J81" s="434"/>
      <c r="K81" s="434"/>
    </row>
    <row r="82" spans="1:11" ht="12.75" customHeight="1" thickBot="1" x14ac:dyDescent="0.25">
      <c r="A82" s="465" t="s">
        <v>277</v>
      </c>
      <c r="B82" s="458"/>
      <c r="C82" s="485">
        <f>SUM(C77:C81)</f>
        <v>25845</v>
      </c>
      <c r="D82" s="486">
        <f>SUM(D77:D81)</f>
        <v>0</v>
      </c>
      <c r="E82" s="434"/>
      <c r="F82" s="434"/>
      <c r="G82" s="434"/>
      <c r="H82" s="434"/>
      <c r="I82" s="434"/>
      <c r="J82" s="434"/>
      <c r="K82" s="434"/>
    </row>
    <row r="83" spans="1:11" ht="18" customHeight="1" thickTop="1" x14ac:dyDescent="0.2">
      <c r="A83" s="736" t="s">
        <v>278</v>
      </c>
      <c r="B83" s="293">
        <v>1800</v>
      </c>
      <c r="C83" s="487"/>
      <c r="D83" s="434"/>
      <c r="E83" s="434"/>
      <c r="F83" s="434"/>
      <c r="G83" s="434"/>
      <c r="H83" s="434"/>
      <c r="I83" s="434"/>
      <c r="J83" s="434"/>
      <c r="K83" s="434"/>
    </row>
    <row r="84" spans="1:11" ht="12.75" customHeight="1" x14ac:dyDescent="0.2">
      <c r="A84" s="914" t="s">
        <v>651</v>
      </c>
      <c r="B84" s="40">
        <v>1811</v>
      </c>
      <c r="C84" s="413">
        <v>7220</v>
      </c>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7220</v>
      </c>
      <c r="D93" s="434"/>
      <c r="E93" s="434"/>
      <c r="F93" s="434"/>
      <c r="G93" s="434"/>
      <c r="H93" s="434"/>
      <c r="I93" s="434"/>
      <c r="J93" s="434"/>
      <c r="K93" s="434"/>
    </row>
    <row r="94" spans="1:11" ht="18" customHeight="1" thickTop="1" x14ac:dyDescent="0.2">
      <c r="A94" s="736" t="s">
        <v>1356</v>
      </c>
      <c r="B94" s="29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v>546598</v>
      </c>
      <c r="E104" s="419">
        <v>139228</v>
      </c>
      <c r="F104" s="437"/>
      <c r="G104" s="437"/>
      <c r="H104" s="413"/>
      <c r="I104" s="434"/>
      <c r="J104" s="434"/>
      <c r="K104" s="434"/>
    </row>
    <row r="105" spans="1:12" ht="12.75" customHeight="1" x14ac:dyDescent="0.2">
      <c r="A105" s="914" t="s">
        <v>983</v>
      </c>
      <c r="B105" s="40">
        <v>1992</v>
      </c>
      <c r="C105" s="413">
        <v>230752</v>
      </c>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172192</v>
      </c>
      <c r="D107" s="413"/>
      <c r="E107" s="413"/>
      <c r="F107" s="413"/>
      <c r="G107" s="413"/>
      <c r="H107" s="413"/>
      <c r="I107" s="413"/>
      <c r="J107" s="437"/>
      <c r="K107" s="413"/>
    </row>
    <row r="108" spans="1:12" ht="12.75" customHeight="1" thickBot="1" x14ac:dyDescent="0.25">
      <c r="A108" s="465" t="s">
        <v>577</v>
      </c>
      <c r="B108" s="739"/>
      <c r="C108" s="485">
        <f>SUM(C95:C107)</f>
        <v>402944</v>
      </c>
      <c r="D108" s="485">
        <f t="shared" ref="D108:K108" si="3">SUM(D95:D107)</f>
        <v>546598</v>
      </c>
      <c r="E108" s="485">
        <f t="shared" si="3"/>
        <v>139228</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2166054</v>
      </c>
      <c r="D109" s="494">
        <f t="shared" si="4"/>
        <v>546598</v>
      </c>
      <c r="E109" s="494">
        <f t="shared" si="4"/>
        <v>139228</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899" t="s">
        <v>409</v>
      </c>
      <c r="B110" s="1900"/>
      <c r="C110" s="1891"/>
      <c r="D110" s="1891"/>
      <c r="E110" s="1891"/>
      <c r="F110" s="1891"/>
      <c r="G110" s="1891"/>
      <c r="H110" s="1891"/>
      <c r="I110" s="1891"/>
      <c r="J110" s="1891"/>
      <c r="K110" s="1892"/>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v>81637</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81637</v>
      </c>
      <c r="D114" s="919">
        <f>SUM(D111:D113)</f>
        <v>0</v>
      </c>
      <c r="E114" s="493" t="s">
        <v>1390</v>
      </c>
      <c r="F114" s="919">
        <f>SUM(F111:F113)</f>
        <v>0</v>
      </c>
      <c r="G114" s="919">
        <f>SUM(G111:G113)</f>
        <v>0</v>
      </c>
      <c r="H114" s="493"/>
      <c r="I114" s="434"/>
      <c r="J114" s="434"/>
      <c r="K114" s="434"/>
    </row>
    <row r="115" spans="1:11" ht="30" customHeight="1" thickTop="1" x14ac:dyDescent="0.2">
      <c r="A115" s="1888" t="s">
        <v>941</v>
      </c>
      <c r="B115" s="1889"/>
      <c r="C115" s="1890"/>
      <c r="D115" s="1891"/>
      <c r="E115" s="1891"/>
      <c r="F115" s="1891"/>
      <c r="G115" s="1891"/>
      <c r="H115" s="1891"/>
      <c r="I115" s="1891"/>
      <c r="J115" s="1891"/>
      <c r="K115" s="1892"/>
    </row>
    <row r="116" spans="1:11" ht="18" customHeight="1" x14ac:dyDescent="0.2">
      <c r="A116" s="737" t="s">
        <v>1961</v>
      </c>
      <c r="B116" s="1868"/>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67"/>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198" t="s">
        <v>466</v>
      </c>
      <c r="B172" s="2199"/>
      <c r="C172" s="925">
        <f t="shared" ref="C172:K172" si="6">SUM(C131,C140,C144,C145:C149,C154,C155:C170,C171)</f>
        <v>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1" t="s">
        <v>942</v>
      </c>
      <c r="B174" s="1902"/>
      <c r="C174" s="1890"/>
      <c r="D174" s="1891"/>
      <c r="E174" s="1891"/>
      <c r="F174" s="1891"/>
      <c r="G174" s="1891"/>
      <c r="H174" s="1891"/>
      <c r="I174" s="1891"/>
      <c r="J174" s="1891"/>
      <c r="K174" s="1892"/>
    </row>
    <row r="175" spans="1:11" ht="22.5" customHeight="1" x14ac:dyDescent="0.2">
      <c r="A175" s="2200" t="s">
        <v>1962</v>
      </c>
      <c r="B175" s="220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06" t="s">
        <v>921</v>
      </c>
      <c r="B178" s="220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04" t="s">
        <v>1963</v>
      </c>
      <c r="B179" s="220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06" t="s">
        <v>922</v>
      </c>
      <c r="B184" s="220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04" t="s">
        <v>1964</v>
      </c>
      <c r="B185" s="220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74" t="s">
        <v>893</v>
      </c>
      <c r="B259" s="1875"/>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72" t="s">
        <v>1790</v>
      </c>
      <c r="B260" s="1873">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02" t="s">
        <v>1777</v>
      </c>
      <c r="B273" s="2203"/>
      <c r="C273" s="494">
        <f t="shared" ref="C273:H273" si="10">SUM(C191,C201,C211,C216,C224,C228,C229,C259:C272)</f>
        <v>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2247691</v>
      </c>
      <c r="D275" s="494">
        <f t="shared" si="12"/>
        <v>546598</v>
      </c>
      <c r="E275" s="494">
        <f t="shared" si="12"/>
        <v>139228</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72" activePane="bottomLeft" state="frozen"/>
      <selection activeCell="A2" sqref="A2"/>
      <selection pane="bottomLeft" activeCell="D14" sqref="D14"/>
    </sheetView>
  </sheetViews>
  <sheetFormatPr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19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2"/>
      <c r="B2" s="1903" t="s">
        <v>48</v>
      </c>
      <c r="C2" s="1904" t="s">
        <v>217</v>
      </c>
      <c r="D2" s="1905" t="s">
        <v>52</v>
      </c>
      <c r="E2" s="1905" t="s">
        <v>1307</v>
      </c>
      <c r="F2" s="1905" t="s">
        <v>1301</v>
      </c>
      <c r="G2" s="1904" t="s">
        <v>1302</v>
      </c>
      <c r="H2" s="1904" t="s">
        <v>1303</v>
      </c>
      <c r="I2" s="1905" t="s">
        <v>331</v>
      </c>
      <c r="J2" s="1905" t="s">
        <v>332</v>
      </c>
      <c r="K2" s="1904" t="s">
        <v>163</v>
      </c>
      <c r="L2" s="1904" t="s">
        <v>31</v>
      </c>
      <c r="M2" s="905"/>
      <c r="N2" s="905"/>
    </row>
    <row r="3" spans="1:14" s="16" customFormat="1" ht="30" customHeight="1" x14ac:dyDescent="0.2">
      <c r="A3" s="2226" t="s">
        <v>338</v>
      </c>
      <c r="B3" s="2227"/>
      <c r="C3" s="1908"/>
      <c r="D3" s="1908"/>
      <c r="E3" s="1908"/>
      <c r="F3" s="1908"/>
      <c r="G3" s="1908"/>
      <c r="H3" s="1908"/>
      <c r="I3" s="1908"/>
      <c r="J3" s="1908"/>
      <c r="K3" s="1909"/>
      <c r="L3" s="1910"/>
      <c r="M3" s="15"/>
      <c r="N3" s="15"/>
    </row>
    <row r="4" spans="1:14" s="24" customFormat="1" ht="18" customHeight="1" x14ac:dyDescent="0.2">
      <c r="A4" s="1822" t="s">
        <v>47</v>
      </c>
      <c r="B4" s="264" t="s">
        <v>669</v>
      </c>
      <c r="C4" s="1906"/>
      <c r="D4" s="1906"/>
      <c r="E4" s="1906"/>
      <c r="F4" s="1906"/>
      <c r="G4" s="1906"/>
      <c r="H4" s="1906"/>
      <c r="I4" s="560"/>
      <c r="J4" s="1906"/>
      <c r="K4" s="1907"/>
      <c r="L4" s="1906"/>
      <c r="M4" s="906"/>
      <c r="N4" s="906"/>
    </row>
    <row r="5" spans="1:14" x14ac:dyDescent="0.2">
      <c r="A5" s="1813" t="s">
        <v>1137</v>
      </c>
      <c r="B5" s="267">
        <v>1100</v>
      </c>
      <c r="C5" s="413"/>
      <c r="D5" s="413"/>
      <c r="E5" s="413"/>
      <c r="F5" s="413"/>
      <c r="G5" s="413"/>
      <c r="H5" s="413"/>
      <c r="I5" s="437"/>
      <c r="J5" s="437"/>
      <c r="K5" s="415">
        <f>SUM(C5:J5)</f>
        <v>0</v>
      </c>
      <c r="L5" s="413"/>
    </row>
    <row r="6" spans="1:14" x14ac:dyDescent="0.2">
      <c r="A6" s="1813" t="s">
        <v>1808</v>
      </c>
      <c r="B6" s="267" t="s">
        <v>1806</v>
      </c>
      <c r="C6" s="508"/>
      <c r="D6" s="508"/>
      <c r="E6" s="413"/>
      <c r="F6" s="508"/>
      <c r="G6" s="508"/>
      <c r="H6" s="508"/>
      <c r="I6" s="508"/>
      <c r="J6" s="508"/>
      <c r="K6" s="415">
        <f>SUM(C6,E6)</f>
        <v>0</v>
      </c>
      <c r="L6" s="413"/>
    </row>
    <row r="7" spans="1:14" x14ac:dyDescent="0.2">
      <c r="A7" s="1813" t="s">
        <v>171</v>
      </c>
      <c r="B7" s="267" t="s">
        <v>1143</v>
      </c>
      <c r="C7" s="437"/>
      <c r="D7" s="437"/>
      <c r="E7" s="437"/>
      <c r="F7" s="437"/>
      <c r="G7" s="437"/>
      <c r="H7" s="437"/>
      <c r="I7" s="437"/>
      <c r="J7" s="437"/>
      <c r="K7" s="415">
        <f t="shared" ref="K7:K32" si="0">SUM(C7:J7)</f>
        <v>0</v>
      </c>
      <c r="L7" s="413"/>
    </row>
    <row r="8" spans="1:14" x14ac:dyDescent="0.2">
      <c r="A8" s="1813" t="s">
        <v>172</v>
      </c>
      <c r="B8" s="267">
        <v>1200</v>
      </c>
      <c r="C8" s="413"/>
      <c r="D8" s="413"/>
      <c r="E8" s="413"/>
      <c r="F8" s="413"/>
      <c r="G8" s="413"/>
      <c r="H8" s="413"/>
      <c r="I8" s="437"/>
      <c r="J8" s="437"/>
      <c r="K8" s="415">
        <f t="shared" si="0"/>
        <v>0</v>
      </c>
      <c r="L8" s="413"/>
    </row>
    <row r="9" spans="1:14" x14ac:dyDescent="0.2">
      <c r="A9" s="1813" t="s">
        <v>838</v>
      </c>
      <c r="B9" s="267" t="s">
        <v>1144</v>
      </c>
      <c r="C9" s="437"/>
      <c r="D9" s="437"/>
      <c r="E9" s="437"/>
      <c r="F9" s="437"/>
      <c r="G9" s="437"/>
      <c r="H9" s="437"/>
      <c r="I9" s="437"/>
      <c r="J9" s="437"/>
      <c r="K9" s="415">
        <f t="shared" si="0"/>
        <v>0</v>
      </c>
      <c r="L9" s="413"/>
    </row>
    <row r="10" spans="1:14" x14ac:dyDescent="0.2">
      <c r="A10" s="1813" t="s">
        <v>839</v>
      </c>
      <c r="B10" s="267">
        <v>1250</v>
      </c>
      <c r="C10" s="413"/>
      <c r="D10" s="413"/>
      <c r="E10" s="413"/>
      <c r="F10" s="413"/>
      <c r="G10" s="413"/>
      <c r="H10" s="413"/>
      <c r="I10" s="437"/>
      <c r="J10" s="437"/>
      <c r="K10" s="415">
        <f t="shared" si="0"/>
        <v>0</v>
      </c>
      <c r="L10" s="413"/>
    </row>
    <row r="11" spans="1:14" x14ac:dyDescent="0.2">
      <c r="A11" s="1813" t="s">
        <v>1346</v>
      </c>
      <c r="B11" s="267" t="s">
        <v>169</v>
      </c>
      <c r="C11" s="437"/>
      <c r="D11" s="437"/>
      <c r="E11" s="437"/>
      <c r="F11" s="437"/>
      <c r="G11" s="437"/>
      <c r="H11" s="437"/>
      <c r="I11" s="437"/>
      <c r="J11" s="437"/>
      <c r="K11" s="415">
        <f t="shared" si="0"/>
        <v>0</v>
      </c>
      <c r="L11" s="413"/>
    </row>
    <row r="12" spans="1:14" x14ac:dyDescent="0.2">
      <c r="A12" s="1813" t="s">
        <v>1138</v>
      </c>
      <c r="B12" s="267">
        <v>1300</v>
      </c>
      <c r="C12" s="413"/>
      <c r="D12" s="413"/>
      <c r="E12" s="413"/>
      <c r="F12" s="413"/>
      <c r="G12" s="413"/>
      <c r="H12" s="413"/>
      <c r="I12" s="437"/>
      <c r="J12" s="437"/>
      <c r="K12" s="415">
        <f t="shared" si="0"/>
        <v>0</v>
      </c>
      <c r="L12" s="413"/>
    </row>
    <row r="13" spans="1:14" x14ac:dyDescent="0.2">
      <c r="A13" s="1813" t="s">
        <v>840</v>
      </c>
      <c r="B13" s="267">
        <v>1400</v>
      </c>
      <c r="C13" s="413">
        <v>694532</v>
      </c>
      <c r="D13" s="413">
        <v>324840</v>
      </c>
      <c r="E13" s="413">
        <v>242115</v>
      </c>
      <c r="F13" s="413">
        <v>271361</v>
      </c>
      <c r="G13" s="413">
        <v>68089</v>
      </c>
      <c r="H13" s="413"/>
      <c r="I13" s="437"/>
      <c r="J13" s="437"/>
      <c r="K13" s="415">
        <f t="shared" si="0"/>
        <v>1600937</v>
      </c>
      <c r="L13" s="413">
        <v>1713585</v>
      </c>
    </row>
    <row r="14" spans="1:14" x14ac:dyDescent="0.2">
      <c r="A14" s="1813" t="s">
        <v>1139</v>
      </c>
      <c r="B14" s="267">
        <v>1500</v>
      </c>
      <c r="C14" s="413"/>
      <c r="D14" s="413"/>
      <c r="E14" s="413">
        <v>36800</v>
      </c>
      <c r="F14" s="413"/>
      <c r="G14" s="413"/>
      <c r="H14" s="413"/>
      <c r="I14" s="437"/>
      <c r="J14" s="437"/>
      <c r="K14" s="415">
        <f t="shared" si="0"/>
        <v>36800</v>
      </c>
      <c r="L14" s="413">
        <v>32000</v>
      </c>
    </row>
    <row r="15" spans="1:14" x14ac:dyDescent="0.2">
      <c r="A15" s="1813" t="s">
        <v>1140</v>
      </c>
      <c r="B15" s="267">
        <v>1600</v>
      </c>
      <c r="C15" s="413"/>
      <c r="D15" s="413"/>
      <c r="E15" s="413"/>
      <c r="F15" s="413"/>
      <c r="G15" s="413"/>
      <c r="H15" s="413"/>
      <c r="I15" s="437"/>
      <c r="J15" s="437"/>
      <c r="K15" s="415">
        <f t="shared" si="0"/>
        <v>0</v>
      </c>
      <c r="L15" s="413"/>
    </row>
    <row r="16" spans="1:14" x14ac:dyDescent="0.2">
      <c r="A16" s="1813" t="s">
        <v>1165</v>
      </c>
      <c r="B16" s="267" t="s">
        <v>503</v>
      </c>
      <c r="C16" s="413"/>
      <c r="D16" s="413"/>
      <c r="E16" s="413"/>
      <c r="F16" s="413"/>
      <c r="G16" s="413"/>
      <c r="H16" s="413"/>
      <c r="I16" s="437"/>
      <c r="J16" s="437"/>
      <c r="K16" s="415">
        <f t="shared" si="0"/>
        <v>0</v>
      </c>
      <c r="L16" s="413"/>
    </row>
    <row r="17" spans="1:12" x14ac:dyDescent="0.2">
      <c r="A17" s="1813" t="s">
        <v>841</v>
      </c>
      <c r="B17" s="267" t="s">
        <v>170</v>
      </c>
      <c r="C17" s="437"/>
      <c r="D17" s="437"/>
      <c r="E17" s="437"/>
      <c r="F17" s="437"/>
      <c r="G17" s="437"/>
      <c r="H17" s="437"/>
      <c r="I17" s="437"/>
      <c r="J17" s="437"/>
      <c r="K17" s="415">
        <f t="shared" si="0"/>
        <v>0</v>
      </c>
      <c r="L17" s="413"/>
    </row>
    <row r="18" spans="1:12" x14ac:dyDescent="0.2">
      <c r="A18" s="1813" t="s">
        <v>1285</v>
      </c>
      <c r="B18" s="267">
        <v>1800</v>
      </c>
      <c r="C18" s="413"/>
      <c r="D18" s="413"/>
      <c r="E18" s="413"/>
      <c r="F18" s="413"/>
      <c r="G18" s="413"/>
      <c r="H18" s="413"/>
      <c r="I18" s="437"/>
      <c r="J18" s="437"/>
      <c r="K18" s="415">
        <f t="shared" si="0"/>
        <v>0</v>
      </c>
      <c r="L18" s="413"/>
    </row>
    <row r="19" spans="1:12" x14ac:dyDescent="0.2">
      <c r="A19" s="1813" t="s">
        <v>141</v>
      </c>
      <c r="B19" s="267">
        <v>1900</v>
      </c>
      <c r="C19" s="413">
        <v>35385</v>
      </c>
      <c r="D19" s="413">
        <v>4247</v>
      </c>
      <c r="E19" s="413"/>
      <c r="F19" s="413">
        <v>679</v>
      </c>
      <c r="G19" s="413"/>
      <c r="H19" s="413"/>
      <c r="I19" s="437"/>
      <c r="J19" s="437"/>
      <c r="K19" s="415">
        <f t="shared" si="0"/>
        <v>40311</v>
      </c>
      <c r="L19" s="413"/>
    </row>
    <row r="20" spans="1:12" x14ac:dyDescent="0.2">
      <c r="A20" s="1814" t="s">
        <v>855</v>
      </c>
      <c r="B20" s="292" t="s">
        <v>842</v>
      </c>
      <c r="C20" s="508"/>
      <c r="D20" s="508"/>
      <c r="E20" s="508"/>
      <c r="F20" s="508"/>
      <c r="G20" s="508"/>
      <c r="H20" s="692"/>
      <c r="I20" s="414"/>
      <c r="J20" s="482"/>
      <c r="K20" s="415">
        <f t="shared" si="0"/>
        <v>0</v>
      </c>
      <c r="L20" s="440"/>
    </row>
    <row r="21" spans="1:12" x14ac:dyDescent="0.2">
      <c r="A21" s="1814" t="s">
        <v>856</v>
      </c>
      <c r="B21" s="292" t="s">
        <v>843</v>
      </c>
      <c r="C21" s="508"/>
      <c r="D21" s="508"/>
      <c r="E21" s="508"/>
      <c r="F21" s="508"/>
      <c r="G21" s="508"/>
      <c r="H21" s="692"/>
      <c r="I21" s="414"/>
      <c r="J21" s="508"/>
      <c r="K21" s="415">
        <f t="shared" si="0"/>
        <v>0</v>
      </c>
      <c r="L21" s="440"/>
    </row>
    <row r="22" spans="1:12" x14ac:dyDescent="0.2">
      <c r="A22" s="1814" t="s">
        <v>857</v>
      </c>
      <c r="B22" s="292" t="s">
        <v>844</v>
      </c>
      <c r="C22" s="508"/>
      <c r="D22" s="508"/>
      <c r="E22" s="508"/>
      <c r="F22" s="508"/>
      <c r="G22" s="508"/>
      <c r="H22" s="692"/>
      <c r="I22" s="414"/>
      <c r="J22" s="508"/>
      <c r="K22" s="415">
        <f t="shared" si="0"/>
        <v>0</v>
      </c>
      <c r="L22" s="440"/>
    </row>
    <row r="23" spans="1:12" x14ac:dyDescent="0.2">
      <c r="A23" s="1814" t="s">
        <v>858</v>
      </c>
      <c r="B23" s="292" t="s">
        <v>845</v>
      </c>
      <c r="C23" s="508"/>
      <c r="D23" s="508"/>
      <c r="E23" s="508"/>
      <c r="F23" s="508"/>
      <c r="G23" s="508"/>
      <c r="H23" s="692"/>
      <c r="I23" s="414"/>
      <c r="J23" s="508"/>
      <c r="K23" s="415">
        <f t="shared" si="0"/>
        <v>0</v>
      </c>
      <c r="L23" s="440"/>
    </row>
    <row r="24" spans="1:12" ht="12.75" customHeight="1" x14ac:dyDescent="0.2">
      <c r="A24" s="1814" t="s">
        <v>859</v>
      </c>
      <c r="B24" s="292" t="s">
        <v>846</v>
      </c>
      <c r="C24" s="508"/>
      <c r="D24" s="508"/>
      <c r="E24" s="508"/>
      <c r="F24" s="508"/>
      <c r="G24" s="508"/>
      <c r="H24" s="692"/>
      <c r="I24" s="414"/>
      <c r="J24" s="508"/>
      <c r="K24" s="415">
        <f t="shared" si="0"/>
        <v>0</v>
      </c>
      <c r="L24" s="440"/>
    </row>
    <row r="25" spans="1:12" ht="12.75" customHeight="1" x14ac:dyDescent="0.2">
      <c r="A25" s="1814" t="s">
        <v>940</v>
      </c>
      <c r="B25" s="292" t="s">
        <v>847</v>
      </c>
      <c r="C25" s="508"/>
      <c r="D25" s="508"/>
      <c r="E25" s="508"/>
      <c r="F25" s="508"/>
      <c r="G25" s="508"/>
      <c r="H25" s="692"/>
      <c r="I25" s="414"/>
      <c r="J25" s="508"/>
      <c r="K25" s="415">
        <f t="shared" si="0"/>
        <v>0</v>
      </c>
      <c r="L25" s="440"/>
    </row>
    <row r="26" spans="1:12" x14ac:dyDescent="0.2">
      <c r="A26" s="1814" t="s">
        <v>726</v>
      </c>
      <c r="B26" s="292" t="s">
        <v>848</v>
      </c>
      <c r="C26" s="508"/>
      <c r="D26" s="508"/>
      <c r="E26" s="508"/>
      <c r="F26" s="508"/>
      <c r="G26" s="508"/>
      <c r="H26" s="692"/>
      <c r="I26" s="414"/>
      <c r="J26" s="508"/>
      <c r="K26" s="415">
        <f t="shared" si="0"/>
        <v>0</v>
      </c>
      <c r="L26" s="440"/>
    </row>
    <row r="27" spans="1:12" x14ac:dyDescent="0.2">
      <c r="A27" s="1814" t="s">
        <v>727</v>
      </c>
      <c r="B27" s="292" t="s">
        <v>849</v>
      </c>
      <c r="C27" s="508"/>
      <c r="D27" s="508"/>
      <c r="E27" s="508"/>
      <c r="F27" s="508"/>
      <c r="G27" s="508"/>
      <c r="H27" s="692"/>
      <c r="I27" s="414"/>
      <c r="J27" s="508"/>
      <c r="K27" s="415">
        <f t="shared" si="0"/>
        <v>0</v>
      </c>
      <c r="L27" s="440"/>
    </row>
    <row r="28" spans="1:12" x14ac:dyDescent="0.2">
      <c r="A28" s="1814" t="s">
        <v>157</v>
      </c>
      <c r="B28" s="292" t="s">
        <v>850</v>
      </c>
      <c r="C28" s="508"/>
      <c r="D28" s="508"/>
      <c r="E28" s="508"/>
      <c r="F28" s="508"/>
      <c r="G28" s="508"/>
      <c r="H28" s="692"/>
      <c r="I28" s="414"/>
      <c r="J28" s="508"/>
      <c r="K28" s="415">
        <f t="shared" si="0"/>
        <v>0</v>
      </c>
      <c r="L28" s="440"/>
    </row>
    <row r="29" spans="1:12" x14ac:dyDescent="0.2">
      <c r="A29" s="1814" t="s">
        <v>158</v>
      </c>
      <c r="B29" s="292" t="s">
        <v>851</v>
      </c>
      <c r="C29" s="508"/>
      <c r="D29" s="508"/>
      <c r="E29" s="508"/>
      <c r="F29" s="508"/>
      <c r="G29" s="508"/>
      <c r="H29" s="692"/>
      <c r="I29" s="414"/>
      <c r="J29" s="508"/>
      <c r="K29" s="415">
        <f t="shared" si="0"/>
        <v>0</v>
      </c>
      <c r="L29" s="440"/>
    </row>
    <row r="30" spans="1:12" x14ac:dyDescent="0.2">
      <c r="A30" s="1814" t="s">
        <v>159</v>
      </c>
      <c r="B30" s="292" t="s">
        <v>852</v>
      </c>
      <c r="C30" s="508"/>
      <c r="D30" s="508"/>
      <c r="E30" s="508"/>
      <c r="F30" s="508"/>
      <c r="G30" s="508"/>
      <c r="H30" s="692"/>
      <c r="I30" s="414"/>
      <c r="J30" s="508"/>
      <c r="K30" s="415">
        <f t="shared" si="0"/>
        <v>0</v>
      </c>
      <c r="L30" s="440"/>
    </row>
    <row r="31" spans="1:12" x14ac:dyDescent="0.2">
      <c r="A31" s="1814" t="s">
        <v>160</v>
      </c>
      <c r="B31" s="292" t="s">
        <v>853</v>
      </c>
      <c r="C31" s="508"/>
      <c r="D31" s="508"/>
      <c r="E31" s="508"/>
      <c r="F31" s="508"/>
      <c r="G31" s="508"/>
      <c r="H31" s="692"/>
      <c r="I31" s="414"/>
      <c r="J31" s="508"/>
      <c r="K31" s="415">
        <f t="shared" si="0"/>
        <v>0</v>
      </c>
      <c r="L31" s="440"/>
    </row>
    <row r="32" spans="1:12" x14ac:dyDescent="0.2">
      <c r="A32" s="1815"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729917</v>
      </c>
      <c r="D33" s="416">
        <f t="shared" ref="D33:L33" si="1">SUM(D5:D32)</f>
        <v>329087</v>
      </c>
      <c r="E33" s="416">
        <f t="shared" si="1"/>
        <v>278915</v>
      </c>
      <c r="F33" s="416">
        <f t="shared" si="1"/>
        <v>272040</v>
      </c>
      <c r="G33" s="416">
        <f t="shared" si="1"/>
        <v>68089</v>
      </c>
      <c r="H33" s="416">
        <f t="shared" si="1"/>
        <v>0</v>
      </c>
      <c r="I33" s="416">
        <f t="shared" si="1"/>
        <v>0</v>
      </c>
      <c r="J33" s="416">
        <f t="shared" si="1"/>
        <v>0</v>
      </c>
      <c r="K33" s="416">
        <f t="shared" si="1"/>
        <v>1678048</v>
      </c>
      <c r="L33" s="416">
        <f t="shared" si="1"/>
        <v>1745585</v>
      </c>
    </row>
    <row r="34" spans="1:14" s="26" customFormat="1" ht="18" customHeight="1" thickTop="1" x14ac:dyDescent="0.2">
      <c r="A34" s="1816" t="s">
        <v>49</v>
      </c>
      <c r="B34" s="1864" t="s">
        <v>668</v>
      </c>
      <c r="C34" s="417"/>
      <c r="D34" s="417"/>
      <c r="E34" s="417"/>
      <c r="F34" s="417"/>
      <c r="G34" s="417"/>
      <c r="H34" s="417"/>
      <c r="I34" s="414"/>
      <c r="J34" s="414"/>
      <c r="K34" s="414"/>
      <c r="L34" s="414"/>
      <c r="M34" s="907"/>
      <c r="N34" s="907"/>
    </row>
    <row r="35" spans="1:14" s="26" customFormat="1" ht="13.5" customHeight="1" x14ac:dyDescent="0.2">
      <c r="A35" s="1817" t="s">
        <v>694</v>
      </c>
      <c r="B35" s="208"/>
      <c r="C35" s="418"/>
      <c r="D35" s="418"/>
      <c r="E35" s="418"/>
      <c r="F35" s="418"/>
      <c r="G35" s="418"/>
      <c r="H35" s="418"/>
      <c r="I35" s="414"/>
      <c r="J35" s="414"/>
      <c r="K35" s="414"/>
      <c r="L35" s="414"/>
      <c r="M35" s="907"/>
      <c r="N35" s="907"/>
    </row>
    <row r="36" spans="1:14" x14ac:dyDescent="0.2">
      <c r="A36" s="1813" t="s">
        <v>1287</v>
      </c>
      <c r="B36" s="267">
        <v>2110</v>
      </c>
      <c r="C36" s="419"/>
      <c r="D36" s="419"/>
      <c r="E36" s="419"/>
      <c r="F36" s="419"/>
      <c r="G36" s="419"/>
      <c r="H36" s="419"/>
      <c r="I36" s="437"/>
      <c r="J36" s="437"/>
      <c r="K36" s="415">
        <f t="shared" ref="K36:K41" si="2">SUM(C36:J36)</f>
        <v>0</v>
      </c>
      <c r="L36" s="413"/>
    </row>
    <row r="37" spans="1:14" x14ac:dyDescent="0.2">
      <c r="A37" s="1813" t="s">
        <v>1288</v>
      </c>
      <c r="B37" s="267">
        <v>2120</v>
      </c>
      <c r="C37" s="413">
        <v>3000</v>
      </c>
      <c r="D37" s="413">
        <v>436</v>
      </c>
      <c r="E37" s="413">
        <v>4505</v>
      </c>
      <c r="F37" s="413">
        <v>2997</v>
      </c>
      <c r="G37" s="413"/>
      <c r="H37" s="413"/>
      <c r="I37" s="437"/>
      <c r="J37" s="437"/>
      <c r="K37" s="415">
        <f t="shared" si="2"/>
        <v>10938</v>
      </c>
      <c r="L37" s="413">
        <v>6640</v>
      </c>
    </row>
    <row r="38" spans="1:14" x14ac:dyDescent="0.2">
      <c r="A38" s="1813" t="s">
        <v>222</v>
      </c>
      <c r="B38" s="267">
        <v>2130</v>
      </c>
      <c r="C38" s="413"/>
      <c r="D38" s="413"/>
      <c r="E38" s="413"/>
      <c r="F38" s="413"/>
      <c r="G38" s="413"/>
      <c r="H38" s="413"/>
      <c r="I38" s="437"/>
      <c r="J38" s="437"/>
      <c r="K38" s="415">
        <f t="shared" si="2"/>
        <v>0</v>
      </c>
      <c r="L38" s="413"/>
    </row>
    <row r="39" spans="1:14" x14ac:dyDescent="0.2">
      <c r="A39" s="1813" t="s">
        <v>223</v>
      </c>
      <c r="B39" s="267">
        <v>2140</v>
      </c>
      <c r="C39" s="413"/>
      <c r="D39" s="413"/>
      <c r="E39" s="413"/>
      <c r="F39" s="413"/>
      <c r="G39" s="413"/>
      <c r="H39" s="413"/>
      <c r="I39" s="437"/>
      <c r="J39" s="437"/>
      <c r="K39" s="415">
        <f t="shared" si="2"/>
        <v>0</v>
      </c>
      <c r="L39" s="413"/>
    </row>
    <row r="40" spans="1:14" x14ac:dyDescent="0.2">
      <c r="A40" s="1813" t="s">
        <v>224</v>
      </c>
      <c r="B40" s="267">
        <v>2150</v>
      </c>
      <c r="C40" s="413"/>
      <c r="D40" s="413"/>
      <c r="E40" s="413"/>
      <c r="F40" s="413"/>
      <c r="G40" s="413"/>
      <c r="H40" s="413"/>
      <c r="I40" s="437"/>
      <c r="J40" s="437"/>
      <c r="K40" s="415">
        <f t="shared" si="2"/>
        <v>0</v>
      </c>
      <c r="L40" s="413"/>
    </row>
    <row r="41" spans="1:14" x14ac:dyDescent="0.2">
      <c r="A41" s="1813"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3000</v>
      </c>
      <c r="D42" s="416">
        <f t="shared" ref="D42:L42" si="3">SUM(D36:D41)</f>
        <v>436</v>
      </c>
      <c r="E42" s="416">
        <f t="shared" si="3"/>
        <v>4505</v>
      </c>
      <c r="F42" s="416">
        <f t="shared" si="3"/>
        <v>2997</v>
      </c>
      <c r="G42" s="416">
        <f t="shared" si="3"/>
        <v>0</v>
      </c>
      <c r="H42" s="416">
        <f t="shared" si="3"/>
        <v>0</v>
      </c>
      <c r="I42" s="416">
        <f t="shared" si="3"/>
        <v>0</v>
      </c>
      <c r="J42" s="416">
        <f t="shared" si="3"/>
        <v>0</v>
      </c>
      <c r="K42" s="416">
        <f t="shared" si="3"/>
        <v>10938</v>
      </c>
      <c r="L42" s="416">
        <f t="shared" si="3"/>
        <v>6640</v>
      </c>
    </row>
    <row r="43" spans="1:14" ht="13.5" thickTop="1" x14ac:dyDescent="0.2">
      <c r="A43" s="1818" t="s">
        <v>695</v>
      </c>
      <c r="B43" s="516"/>
      <c r="C43" s="420"/>
      <c r="D43" s="420"/>
      <c r="E43" s="420"/>
      <c r="F43" s="420"/>
      <c r="G43" s="420"/>
      <c r="H43" s="420"/>
      <c r="I43" s="414"/>
      <c r="J43" s="414"/>
      <c r="K43" s="420"/>
      <c r="L43" s="420"/>
    </row>
    <row r="44" spans="1:14" x14ac:dyDescent="0.2">
      <c r="A44" s="1813" t="s">
        <v>975</v>
      </c>
      <c r="B44" s="267">
        <v>2210</v>
      </c>
      <c r="C44" s="419"/>
      <c r="D44" s="419"/>
      <c r="E44" s="419"/>
      <c r="F44" s="419"/>
      <c r="G44" s="419"/>
      <c r="H44" s="419"/>
      <c r="I44" s="437"/>
      <c r="J44" s="437"/>
      <c r="K44" s="421">
        <f>SUM(C44:J44)</f>
        <v>0</v>
      </c>
      <c r="L44" s="419">
        <v>7500</v>
      </c>
    </row>
    <row r="45" spans="1:14" x14ac:dyDescent="0.2">
      <c r="A45" s="1813" t="s">
        <v>976</v>
      </c>
      <c r="B45" s="267">
        <v>2220</v>
      </c>
      <c r="C45" s="413"/>
      <c r="D45" s="413"/>
      <c r="E45" s="413"/>
      <c r="F45" s="413"/>
      <c r="G45" s="413"/>
      <c r="H45" s="413"/>
      <c r="I45" s="437"/>
      <c r="J45" s="437"/>
      <c r="K45" s="421">
        <f>SUM(C45:J45)</f>
        <v>0</v>
      </c>
      <c r="L45" s="413"/>
    </row>
    <row r="46" spans="1:14" x14ac:dyDescent="0.2">
      <c r="A46" s="1813" t="s">
        <v>977</v>
      </c>
      <c r="B46" s="267">
        <v>2230</v>
      </c>
      <c r="C46" s="413"/>
      <c r="D46" s="413"/>
      <c r="E46" s="413"/>
      <c r="F46" s="413"/>
      <c r="G46" s="413"/>
      <c r="H46" s="413"/>
      <c r="I46" s="437"/>
      <c r="J46" s="437"/>
      <c r="K46" s="421">
        <f>SUM(C46:J46)</f>
        <v>0</v>
      </c>
      <c r="L46" s="413">
        <v>208000</v>
      </c>
    </row>
    <row r="47" spans="1:14" ht="12.75" customHeight="1" thickBot="1" x14ac:dyDescent="0.25">
      <c r="A47" s="888" t="s">
        <v>660</v>
      </c>
      <c r="B47" s="469"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215500</v>
      </c>
    </row>
    <row r="48" spans="1:14" ht="13.5" thickTop="1" x14ac:dyDescent="0.2">
      <c r="A48" s="1818" t="s">
        <v>714</v>
      </c>
      <c r="B48" s="516"/>
      <c r="C48" s="420"/>
      <c r="D48" s="420"/>
      <c r="E48" s="420"/>
      <c r="F48" s="420"/>
      <c r="G48" s="420"/>
      <c r="H48" s="420"/>
      <c r="I48" s="414"/>
      <c r="J48" s="414"/>
      <c r="K48" s="420"/>
      <c r="L48" s="420"/>
    </row>
    <row r="49" spans="1:14" x14ac:dyDescent="0.2">
      <c r="A49" s="1813" t="s">
        <v>978</v>
      </c>
      <c r="B49" s="267">
        <v>2310</v>
      </c>
      <c r="C49" s="419">
        <v>37662</v>
      </c>
      <c r="D49" s="419">
        <v>5630</v>
      </c>
      <c r="E49" s="419">
        <v>38101</v>
      </c>
      <c r="F49" s="419">
        <v>167193</v>
      </c>
      <c r="G49" s="419"/>
      <c r="H49" s="419">
        <v>977</v>
      </c>
      <c r="I49" s="437"/>
      <c r="J49" s="437"/>
      <c r="K49" s="421">
        <f>SUM(C49:J49)</f>
        <v>249563</v>
      </c>
      <c r="L49" s="419">
        <v>66107</v>
      </c>
    </row>
    <row r="50" spans="1:14" x14ac:dyDescent="0.2">
      <c r="A50" s="1813" t="s">
        <v>979</v>
      </c>
      <c r="B50" s="267">
        <v>2320</v>
      </c>
      <c r="C50" s="413">
        <v>176174</v>
      </c>
      <c r="D50" s="413">
        <v>25812</v>
      </c>
      <c r="E50" s="413">
        <v>6676</v>
      </c>
      <c r="F50" s="413">
        <v>702</v>
      </c>
      <c r="G50" s="413"/>
      <c r="H50" s="413">
        <v>2929</v>
      </c>
      <c r="I50" s="437"/>
      <c r="J50" s="437"/>
      <c r="K50" s="421">
        <f>SUM(C50:J50)</f>
        <v>212293</v>
      </c>
      <c r="L50" s="413">
        <v>212200</v>
      </c>
    </row>
    <row r="51" spans="1:14" x14ac:dyDescent="0.2">
      <c r="A51" s="1813" t="s">
        <v>45</v>
      </c>
      <c r="B51" s="267">
        <v>2330</v>
      </c>
      <c r="C51" s="413"/>
      <c r="D51" s="413"/>
      <c r="E51" s="413"/>
      <c r="F51" s="413"/>
      <c r="G51" s="413"/>
      <c r="H51" s="413"/>
      <c r="I51" s="437"/>
      <c r="J51" s="437"/>
      <c r="K51" s="421">
        <f>SUM(C51:J51)</f>
        <v>0</v>
      </c>
      <c r="L51" s="413"/>
    </row>
    <row r="52" spans="1:14" ht="22.5" x14ac:dyDescent="0.2">
      <c r="A52" s="1814"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213836</v>
      </c>
      <c r="D53" s="416">
        <f t="shared" ref="D53:L53" si="5">SUM(D49:D52)</f>
        <v>31442</v>
      </c>
      <c r="E53" s="416">
        <f t="shared" si="5"/>
        <v>44777</v>
      </c>
      <c r="F53" s="416">
        <f t="shared" si="5"/>
        <v>167895</v>
      </c>
      <c r="G53" s="416">
        <f t="shared" si="5"/>
        <v>0</v>
      </c>
      <c r="H53" s="416">
        <f t="shared" si="5"/>
        <v>3906</v>
      </c>
      <c r="I53" s="416">
        <f t="shared" si="5"/>
        <v>0</v>
      </c>
      <c r="J53" s="416">
        <f t="shared" si="5"/>
        <v>0</v>
      </c>
      <c r="K53" s="416">
        <f t="shared" si="5"/>
        <v>461856</v>
      </c>
      <c r="L53" s="416">
        <f t="shared" si="5"/>
        <v>278307</v>
      </c>
    </row>
    <row r="54" spans="1:14" ht="13.5" thickTop="1" x14ac:dyDescent="0.2">
      <c r="A54" s="1818" t="s">
        <v>715</v>
      </c>
      <c r="B54" s="516"/>
      <c r="C54" s="420"/>
      <c r="D54" s="420"/>
      <c r="E54" s="420"/>
      <c r="F54" s="420"/>
      <c r="G54" s="420"/>
      <c r="H54" s="420"/>
      <c r="I54" s="414"/>
      <c r="J54" s="414"/>
      <c r="K54" s="420"/>
      <c r="L54" s="420"/>
    </row>
    <row r="55" spans="1:14" x14ac:dyDescent="0.2">
      <c r="A55" s="1813" t="s">
        <v>1257</v>
      </c>
      <c r="B55" s="267">
        <v>2410</v>
      </c>
      <c r="C55" s="419">
        <v>28337</v>
      </c>
      <c r="D55" s="419">
        <v>4022</v>
      </c>
      <c r="E55" s="419"/>
      <c r="F55" s="419"/>
      <c r="G55" s="419"/>
      <c r="H55" s="419"/>
      <c r="I55" s="437"/>
      <c r="J55" s="437"/>
      <c r="K55" s="421">
        <f>SUM(C55:J55)</f>
        <v>32359</v>
      </c>
      <c r="L55" s="419">
        <v>32488</v>
      </c>
    </row>
    <row r="56" spans="1:14" ht="12.75" customHeight="1" x14ac:dyDescent="0.2">
      <c r="A56" s="1819"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28337</v>
      </c>
      <c r="D57" s="422">
        <f t="shared" ref="D57:K57" si="6">SUM(D55:D56)</f>
        <v>4022</v>
      </c>
      <c r="E57" s="422">
        <f t="shared" si="6"/>
        <v>0</v>
      </c>
      <c r="F57" s="422">
        <f t="shared" si="6"/>
        <v>0</v>
      </c>
      <c r="G57" s="422">
        <f t="shared" si="6"/>
        <v>0</v>
      </c>
      <c r="H57" s="422">
        <f t="shared" si="6"/>
        <v>0</v>
      </c>
      <c r="I57" s="422">
        <f t="shared" si="6"/>
        <v>0</v>
      </c>
      <c r="J57" s="422">
        <f t="shared" si="6"/>
        <v>0</v>
      </c>
      <c r="K57" s="422">
        <f t="shared" si="6"/>
        <v>32359</v>
      </c>
      <c r="L57" s="416">
        <f>SUM(L55:L56)</f>
        <v>32488</v>
      </c>
      <c r="M57" s="15"/>
      <c r="N57" s="15"/>
    </row>
    <row r="58" spans="1:14" s="16" customFormat="1" ht="13.5" thickTop="1" x14ac:dyDescent="0.2">
      <c r="A58" s="1818" t="s">
        <v>716</v>
      </c>
      <c r="B58" s="516"/>
      <c r="C58" s="423"/>
      <c r="D58" s="420"/>
      <c r="E58" s="420"/>
      <c r="F58" s="420"/>
      <c r="G58" s="420"/>
      <c r="H58" s="420"/>
      <c r="I58" s="414"/>
      <c r="J58" s="414"/>
      <c r="K58" s="420"/>
      <c r="L58" s="420"/>
      <c r="M58" s="15"/>
      <c r="N58" s="15"/>
    </row>
    <row r="59" spans="1:14" s="16" customFormat="1" x14ac:dyDescent="0.2">
      <c r="A59" s="1813"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3" t="s">
        <v>543</v>
      </c>
      <c r="B60" s="267">
        <v>2520</v>
      </c>
      <c r="C60" s="413"/>
      <c r="D60" s="413"/>
      <c r="E60" s="413"/>
      <c r="F60" s="413"/>
      <c r="G60" s="413"/>
      <c r="H60" s="413"/>
      <c r="I60" s="437"/>
      <c r="J60" s="437"/>
      <c r="K60" s="421">
        <f t="shared" si="7"/>
        <v>0</v>
      </c>
      <c r="L60" s="413"/>
      <c r="M60" s="15"/>
      <c r="N60" s="15"/>
    </row>
    <row r="61" spans="1:14" s="16" customFormat="1" x14ac:dyDescent="0.2">
      <c r="A61" s="1813" t="s">
        <v>221</v>
      </c>
      <c r="B61" s="267">
        <v>2540</v>
      </c>
      <c r="C61" s="413">
        <v>13702</v>
      </c>
      <c r="D61" s="413"/>
      <c r="E61" s="413">
        <v>20018</v>
      </c>
      <c r="F61" s="413"/>
      <c r="G61" s="413"/>
      <c r="H61" s="413"/>
      <c r="I61" s="437"/>
      <c r="J61" s="437"/>
      <c r="K61" s="421">
        <f t="shared" si="7"/>
        <v>33720</v>
      </c>
      <c r="L61" s="413">
        <v>40000</v>
      </c>
      <c r="M61" s="15"/>
      <c r="N61" s="15"/>
    </row>
    <row r="62" spans="1:14" s="16" customFormat="1" x14ac:dyDescent="0.2">
      <c r="A62" s="1813" t="s">
        <v>1129</v>
      </c>
      <c r="B62" s="267">
        <v>2550</v>
      </c>
      <c r="C62" s="413"/>
      <c r="D62" s="413"/>
      <c r="E62" s="413"/>
      <c r="F62" s="413"/>
      <c r="G62" s="413"/>
      <c r="H62" s="413"/>
      <c r="I62" s="437"/>
      <c r="J62" s="437"/>
      <c r="K62" s="421">
        <f t="shared" si="7"/>
        <v>0</v>
      </c>
      <c r="L62" s="413"/>
      <c r="M62" s="15"/>
      <c r="N62" s="15"/>
    </row>
    <row r="63" spans="1:14" s="15" customFormat="1" x14ac:dyDescent="0.2">
      <c r="A63" s="1813" t="s">
        <v>107</v>
      </c>
      <c r="B63" s="267">
        <v>2560</v>
      </c>
      <c r="C63" s="413"/>
      <c r="D63" s="413"/>
      <c r="E63" s="413"/>
      <c r="F63" s="413"/>
      <c r="G63" s="413"/>
      <c r="H63" s="413"/>
      <c r="I63" s="437"/>
      <c r="J63" s="437"/>
      <c r="K63" s="421">
        <f t="shared" si="7"/>
        <v>0</v>
      </c>
      <c r="L63" s="413"/>
    </row>
    <row r="64" spans="1:14" s="15" customFormat="1" x14ac:dyDescent="0.2">
      <c r="A64" s="1820"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13702</v>
      </c>
      <c r="D65" s="416">
        <f t="shared" ref="D65:L65" si="8">SUM(D59:D64)</f>
        <v>0</v>
      </c>
      <c r="E65" s="416">
        <f t="shared" si="8"/>
        <v>20018</v>
      </c>
      <c r="F65" s="416">
        <f t="shared" si="8"/>
        <v>0</v>
      </c>
      <c r="G65" s="416">
        <f t="shared" si="8"/>
        <v>0</v>
      </c>
      <c r="H65" s="416">
        <f t="shared" si="8"/>
        <v>0</v>
      </c>
      <c r="I65" s="416">
        <f t="shared" si="8"/>
        <v>0</v>
      </c>
      <c r="J65" s="416">
        <f t="shared" si="8"/>
        <v>0</v>
      </c>
      <c r="K65" s="416">
        <f t="shared" si="8"/>
        <v>33720</v>
      </c>
      <c r="L65" s="416">
        <f t="shared" si="8"/>
        <v>40000</v>
      </c>
      <c r="M65" s="15"/>
      <c r="N65" s="15"/>
    </row>
    <row r="66" spans="1:14" s="16" customFormat="1" ht="13.5" thickTop="1" x14ac:dyDescent="0.2">
      <c r="A66" s="1818" t="s">
        <v>717</v>
      </c>
      <c r="B66" s="467"/>
      <c r="C66" s="414"/>
      <c r="D66" s="414"/>
      <c r="E66" s="414"/>
      <c r="F66" s="414"/>
      <c r="G66" s="414"/>
      <c r="H66" s="414"/>
      <c r="I66" s="414"/>
      <c r="J66" s="414"/>
      <c r="K66" s="420"/>
      <c r="L66" s="420"/>
      <c r="M66" s="15"/>
      <c r="N66" s="15"/>
    </row>
    <row r="67" spans="1:14" s="16" customFormat="1" x14ac:dyDescent="0.2">
      <c r="A67" s="1813"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3" t="s">
        <v>711</v>
      </c>
      <c r="B68" s="267">
        <v>2620</v>
      </c>
      <c r="C68" s="413"/>
      <c r="D68" s="413"/>
      <c r="E68" s="413"/>
      <c r="F68" s="413"/>
      <c r="G68" s="413"/>
      <c r="H68" s="413"/>
      <c r="I68" s="437"/>
      <c r="J68" s="437"/>
      <c r="K68" s="421">
        <f>SUM(C68:J68)</f>
        <v>0</v>
      </c>
      <c r="L68" s="413"/>
      <c r="M68" s="15"/>
      <c r="N68" s="15"/>
    </row>
    <row r="69" spans="1:14" s="16" customFormat="1" x14ac:dyDescent="0.2">
      <c r="A69" s="1813" t="s">
        <v>1251</v>
      </c>
      <c r="B69" s="267">
        <v>2630</v>
      </c>
      <c r="C69" s="413"/>
      <c r="D69" s="413"/>
      <c r="E69" s="413"/>
      <c r="F69" s="413"/>
      <c r="G69" s="413"/>
      <c r="H69" s="413"/>
      <c r="I69" s="437"/>
      <c r="J69" s="437"/>
      <c r="K69" s="421">
        <f>SUM(C69:J69)</f>
        <v>0</v>
      </c>
      <c r="L69" s="413"/>
      <c r="M69" s="15"/>
      <c r="N69" s="15"/>
    </row>
    <row r="70" spans="1:14" s="16" customFormat="1" x14ac:dyDescent="0.2">
      <c r="A70" s="1813" t="s">
        <v>472</v>
      </c>
      <c r="B70" s="267">
        <v>2640</v>
      </c>
      <c r="C70" s="413"/>
      <c r="D70" s="413"/>
      <c r="E70" s="413"/>
      <c r="F70" s="413"/>
      <c r="G70" s="413"/>
      <c r="H70" s="413"/>
      <c r="I70" s="437"/>
      <c r="J70" s="437"/>
      <c r="K70" s="421">
        <f>SUM(C70:J70)</f>
        <v>0</v>
      </c>
      <c r="L70" s="413"/>
      <c r="M70" s="15"/>
      <c r="N70" s="15"/>
    </row>
    <row r="71" spans="1:14" s="16" customFormat="1" x14ac:dyDescent="0.2">
      <c r="A71" s="1813"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1"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258875</v>
      </c>
      <c r="D74" s="426">
        <f t="shared" ref="D74:K74" si="10">SUM(D42,D47,D53,D57,D65,D72,D73)</f>
        <v>35900</v>
      </c>
      <c r="E74" s="426">
        <f t="shared" si="10"/>
        <v>69300</v>
      </c>
      <c r="F74" s="426">
        <f t="shared" si="10"/>
        <v>170892</v>
      </c>
      <c r="G74" s="426">
        <f t="shared" si="10"/>
        <v>0</v>
      </c>
      <c r="H74" s="426">
        <f t="shared" si="10"/>
        <v>3906</v>
      </c>
      <c r="I74" s="426">
        <f t="shared" si="10"/>
        <v>0</v>
      </c>
      <c r="J74" s="426">
        <f t="shared" si="10"/>
        <v>0</v>
      </c>
      <c r="K74" s="426">
        <f t="shared" si="10"/>
        <v>538873</v>
      </c>
      <c r="L74" s="426">
        <f>SUM(L42,L47,L53,L57,L65,L72,L73)</f>
        <v>572935</v>
      </c>
    </row>
    <row r="75" spans="1:14" s="24" customFormat="1" ht="18" customHeight="1" thickTop="1" thickBot="1" x14ac:dyDescent="0.25">
      <c r="A75" s="1812"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3" t="s">
        <v>430</v>
      </c>
      <c r="B76" s="1864" t="s">
        <v>1028</v>
      </c>
      <c r="C76" s="417"/>
      <c r="D76" s="417"/>
      <c r="E76" s="414"/>
      <c r="F76" s="417"/>
      <c r="G76" s="417"/>
      <c r="H76" s="414"/>
      <c r="I76" s="414"/>
      <c r="J76" s="414"/>
      <c r="K76" s="414"/>
      <c r="L76" s="414"/>
      <c r="M76" s="908"/>
      <c r="N76" s="908"/>
    </row>
    <row r="77" spans="1:14" s="24" customFormat="1" ht="13.5" customHeight="1" x14ac:dyDescent="0.2">
      <c r="A77" s="1817" t="s">
        <v>718</v>
      </c>
      <c r="B77" s="208"/>
      <c r="C77" s="414"/>
      <c r="D77" s="414"/>
      <c r="E77" s="418"/>
      <c r="F77" s="414"/>
      <c r="G77" s="414"/>
      <c r="H77" s="418"/>
      <c r="I77" s="414"/>
      <c r="J77" s="414"/>
      <c r="K77" s="418"/>
      <c r="L77" s="418"/>
      <c r="M77" s="906"/>
      <c r="N77" s="906"/>
    </row>
    <row r="78" spans="1:14" x14ac:dyDescent="0.2">
      <c r="A78" s="1813" t="s">
        <v>586</v>
      </c>
      <c r="B78" s="267">
        <v>4110</v>
      </c>
      <c r="C78" s="414"/>
      <c r="D78" s="414"/>
      <c r="E78" s="419"/>
      <c r="F78" s="414"/>
      <c r="G78" s="414"/>
      <c r="H78" s="428"/>
      <c r="I78" s="508"/>
      <c r="J78" s="508"/>
      <c r="K78" s="415">
        <f t="shared" ref="K78:K83" si="11">SUM(C78:J78)</f>
        <v>0</v>
      </c>
      <c r="L78" s="419"/>
    </row>
    <row r="79" spans="1:14" x14ac:dyDescent="0.2">
      <c r="A79" s="1813" t="s">
        <v>349</v>
      </c>
      <c r="B79" s="267">
        <v>4120</v>
      </c>
      <c r="C79" s="414"/>
      <c r="D79" s="414"/>
      <c r="E79" s="413"/>
      <c r="F79" s="414"/>
      <c r="G79" s="414"/>
      <c r="H79" s="413"/>
      <c r="I79" s="508"/>
      <c r="J79" s="508"/>
      <c r="K79" s="415">
        <f t="shared" si="11"/>
        <v>0</v>
      </c>
      <c r="L79" s="413"/>
    </row>
    <row r="80" spans="1:14" x14ac:dyDescent="0.2">
      <c r="A80" s="1813" t="s">
        <v>350</v>
      </c>
      <c r="B80" s="267">
        <v>4130</v>
      </c>
      <c r="C80" s="414"/>
      <c r="D80" s="414"/>
      <c r="E80" s="413"/>
      <c r="F80" s="414"/>
      <c r="G80" s="414"/>
      <c r="H80" s="413"/>
      <c r="I80" s="508"/>
      <c r="J80" s="508"/>
      <c r="K80" s="415">
        <f t="shared" si="11"/>
        <v>0</v>
      </c>
      <c r="L80" s="413"/>
    </row>
    <row r="81" spans="1:12" x14ac:dyDescent="0.2">
      <c r="A81" s="1813" t="s">
        <v>812</v>
      </c>
      <c r="B81" s="267">
        <v>4140</v>
      </c>
      <c r="C81" s="414"/>
      <c r="D81" s="414"/>
      <c r="E81" s="413"/>
      <c r="F81" s="414"/>
      <c r="G81" s="414"/>
      <c r="H81" s="413"/>
      <c r="I81" s="508"/>
      <c r="J81" s="508"/>
      <c r="K81" s="415">
        <f t="shared" si="11"/>
        <v>0</v>
      </c>
      <c r="L81" s="413"/>
    </row>
    <row r="82" spans="1:12" x14ac:dyDescent="0.2">
      <c r="A82" s="1813" t="s">
        <v>90</v>
      </c>
      <c r="B82" s="267">
        <v>4170</v>
      </c>
      <c r="C82" s="414"/>
      <c r="D82" s="414"/>
      <c r="E82" s="413"/>
      <c r="F82" s="414"/>
      <c r="G82" s="414"/>
      <c r="H82" s="413"/>
      <c r="I82" s="508"/>
      <c r="J82" s="508"/>
      <c r="K82" s="415">
        <f t="shared" si="11"/>
        <v>0</v>
      </c>
      <c r="L82" s="413"/>
    </row>
    <row r="83" spans="1:12" x14ac:dyDescent="0.2">
      <c r="A83" s="1819"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1">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872">
        <v>4310</v>
      </c>
      <c r="C93" s="414"/>
      <c r="D93" s="414"/>
      <c r="E93" s="438"/>
      <c r="F93" s="414"/>
      <c r="G93" s="414"/>
      <c r="H93" s="436"/>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1"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823" t="s">
        <v>606</v>
      </c>
      <c r="B103" s="1864" t="s">
        <v>582</v>
      </c>
      <c r="C103" s="414"/>
      <c r="D103" s="414"/>
      <c r="E103" s="414"/>
      <c r="F103" s="414"/>
      <c r="G103" s="414"/>
      <c r="H103" s="417"/>
      <c r="I103" s="434"/>
      <c r="J103" s="434"/>
      <c r="K103" s="417"/>
      <c r="L103" s="417"/>
      <c r="M103" s="908"/>
      <c r="N103" s="908"/>
    </row>
    <row r="104" spans="1:14" s="296" customFormat="1" ht="13.5" customHeight="1" x14ac:dyDescent="0.2">
      <c r="A104" s="1824" t="s">
        <v>719</v>
      </c>
      <c r="B104" s="522"/>
      <c r="C104" s="414"/>
      <c r="D104" s="414"/>
      <c r="E104" s="414"/>
      <c r="F104" s="414"/>
      <c r="G104" s="414"/>
      <c r="H104" s="418"/>
      <c r="I104" s="434"/>
      <c r="J104" s="434"/>
      <c r="K104" s="418"/>
      <c r="L104" s="418"/>
      <c r="M104" s="906"/>
      <c r="N104" s="906"/>
    </row>
    <row r="105" spans="1:14" s="297" customFormat="1" x14ac:dyDescent="0.2">
      <c r="A105" s="1813" t="s">
        <v>91</v>
      </c>
      <c r="B105" s="267">
        <v>5110</v>
      </c>
      <c r="C105" s="414"/>
      <c r="D105" s="414"/>
      <c r="E105" s="414"/>
      <c r="F105" s="414"/>
      <c r="G105" s="414"/>
      <c r="H105" s="419"/>
      <c r="I105" s="434"/>
      <c r="J105" s="434"/>
      <c r="K105" s="415">
        <f>H105</f>
        <v>0</v>
      </c>
      <c r="L105" s="419"/>
      <c r="M105" s="904"/>
      <c r="N105" s="904"/>
    </row>
    <row r="106" spans="1:14" s="297" customFormat="1" x14ac:dyDescent="0.2">
      <c r="A106" s="1813"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3" t="s">
        <v>1391</v>
      </c>
      <c r="B107" s="267">
        <v>5130</v>
      </c>
      <c r="C107" s="414"/>
      <c r="D107" s="414"/>
      <c r="E107" s="414"/>
      <c r="F107" s="414"/>
      <c r="G107" s="414"/>
      <c r="H107" s="413"/>
      <c r="I107" s="434"/>
      <c r="J107" s="434"/>
      <c r="K107" s="415">
        <f>H107</f>
        <v>0</v>
      </c>
      <c r="L107" s="413"/>
      <c r="M107" s="904"/>
      <c r="N107" s="904"/>
    </row>
    <row r="108" spans="1:14" s="297" customFormat="1" x14ac:dyDescent="0.2">
      <c r="A108" s="1813" t="s">
        <v>93</v>
      </c>
      <c r="B108" s="267" t="s">
        <v>692</v>
      </c>
      <c r="C108" s="414"/>
      <c r="D108" s="414"/>
      <c r="E108" s="414"/>
      <c r="F108" s="414"/>
      <c r="G108" s="414"/>
      <c r="H108" s="413"/>
      <c r="I108" s="434"/>
      <c r="J108" s="434"/>
      <c r="K108" s="415">
        <f>H108</f>
        <v>0</v>
      </c>
      <c r="L108" s="413"/>
      <c r="M108" s="904"/>
      <c r="N108" s="904"/>
    </row>
    <row r="109" spans="1:14" s="297" customFormat="1" x14ac:dyDescent="0.2">
      <c r="A109" s="1813"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2"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988792</v>
      </c>
      <c r="D114" s="416">
        <f t="shared" ref="D114:K114" si="13">SUM(D33,D74,D75,D102,D112,D113)</f>
        <v>364987</v>
      </c>
      <c r="E114" s="416">
        <f t="shared" si="13"/>
        <v>348215</v>
      </c>
      <c r="F114" s="416">
        <f t="shared" si="13"/>
        <v>442932</v>
      </c>
      <c r="G114" s="416">
        <f t="shared" si="13"/>
        <v>68089</v>
      </c>
      <c r="H114" s="416">
        <f>SUM(H33,H74,H75,H102,H112,H113)</f>
        <v>3906</v>
      </c>
      <c r="I114" s="416">
        <f t="shared" si="13"/>
        <v>0</v>
      </c>
      <c r="J114" s="416">
        <f t="shared" si="13"/>
        <v>0</v>
      </c>
      <c r="K114" s="416">
        <f t="shared" si="13"/>
        <v>2216921</v>
      </c>
      <c r="L114" s="416">
        <f>SUM(L33,L74,L75,L102,L112,L113)</f>
        <v>2318520</v>
      </c>
    </row>
    <row r="115" spans="1:14" ht="23.25" thickTop="1" x14ac:dyDescent="0.2">
      <c r="A115" s="1825" t="s">
        <v>1177</v>
      </c>
      <c r="B115" s="893"/>
      <c r="C115" s="417"/>
      <c r="D115" s="417"/>
      <c r="E115" s="417"/>
      <c r="F115" s="417"/>
      <c r="G115" s="417"/>
      <c r="H115" s="417"/>
      <c r="I115" s="417"/>
      <c r="J115" s="417"/>
      <c r="K115" s="441">
        <f>'Revenues 9-14'!C275-'Expenditures 15-22'!K114</f>
        <v>30770</v>
      </c>
      <c r="L115" s="417"/>
    </row>
    <row r="116" spans="1:14" s="1038" customFormat="1" ht="9" customHeight="1" x14ac:dyDescent="0.2">
      <c r="A116" s="1826"/>
      <c r="B116" s="897"/>
      <c r="C116" s="898"/>
      <c r="D116" s="898"/>
      <c r="E116" s="898"/>
      <c r="F116" s="898"/>
      <c r="G116" s="898"/>
      <c r="H116" s="898"/>
      <c r="I116" s="898"/>
      <c r="J116" s="898"/>
      <c r="K116" s="898"/>
      <c r="L116" s="898"/>
      <c r="M116" s="904"/>
      <c r="N116" s="904"/>
    </row>
    <row r="117" spans="1:14" s="115" customFormat="1" ht="30" customHeight="1" x14ac:dyDescent="0.2">
      <c r="A117" s="2224" t="s">
        <v>337</v>
      </c>
      <c r="B117" s="2225"/>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7" t="s">
        <v>694</v>
      </c>
      <c r="B119" s="208"/>
      <c r="C119" s="418"/>
      <c r="D119" s="418"/>
      <c r="E119" s="418"/>
      <c r="F119" s="414"/>
      <c r="G119" s="414"/>
      <c r="H119" s="418"/>
      <c r="I119" s="414"/>
      <c r="J119" s="414"/>
      <c r="K119" s="418"/>
      <c r="L119" s="418"/>
    </row>
    <row r="120" spans="1:14" ht="12.75" customHeight="1" x14ac:dyDescent="0.2">
      <c r="A120" s="1819" t="s">
        <v>173</v>
      </c>
      <c r="B120" s="114">
        <v>2190</v>
      </c>
      <c r="C120" s="413"/>
      <c r="D120" s="413"/>
      <c r="E120" s="413"/>
      <c r="F120" s="413"/>
      <c r="G120" s="413"/>
      <c r="H120" s="413"/>
      <c r="I120" s="437"/>
      <c r="J120" s="437"/>
      <c r="K120" s="415">
        <f>SUM(C120:J120)</f>
        <v>0</v>
      </c>
      <c r="L120" s="413"/>
    </row>
    <row r="121" spans="1:14" x14ac:dyDescent="0.2">
      <c r="A121" s="1828" t="s">
        <v>716</v>
      </c>
      <c r="B121" s="208"/>
      <c r="C121" s="432"/>
      <c r="D121" s="432"/>
      <c r="E121" s="432"/>
      <c r="F121" s="432"/>
      <c r="G121" s="432"/>
      <c r="H121" s="432"/>
      <c r="I121" s="414"/>
      <c r="J121" s="414"/>
      <c r="K121" s="418"/>
      <c r="L121" s="432"/>
    </row>
    <row r="122" spans="1:14" ht="13.5" thickBot="1" x14ac:dyDescent="0.25">
      <c r="A122" s="1813" t="s">
        <v>1258</v>
      </c>
      <c r="B122" s="267">
        <v>2510</v>
      </c>
      <c r="C122" s="413"/>
      <c r="D122" s="413"/>
      <c r="E122" s="413"/>
      <c r="F122" s="413"/>
      <c r="G122" s="413"/>
      <c r="H122" s="413"/>
      <c r="I122" s="437"/>
      <c r="J122" s="437"/>
      <c r="K122" s="416">
        <f>SUM(C122:J122)</f>
        <v>0</v>
      </c>
      <c r="L122" s="413"/>
    </row>
    <row r="123" spans="1:14" ht="14.25" thickTop="1" thickBot="1" x14ac:dyDescent="0.25">
      <c r="A123" s="1813" t="s">
        <v>5</v>
      </c>
      <c r="B123" s="267">
        <v>2530</v>
      </c>
      <c r="C123" s="413"/>
      <c r="D123" s="413"/>
      <c r="E123" s="413"/>
      <c r="F123" s="413"/>
      <c r="G123" s="413"/>
      <c r="H123" s="413"/>
      <c r="I123" s="437"/>
      <c r="J123" s="437"/>
      <c r="K123" s="416">
        <f>SUM(C123:J123)</f>
        <v>0</v>
      </c>
      <c r="L123" s="413"/>
    </row>
    <row r="124" spans="1:14" ht="14.25" thickTop="1" thickBot="1" x14ac:dyDescent="0.25">
      <c r="A124" s="1813" t="s">
        <v>221</v>
      </c>
      <c r="B124" s="267">
        <v>2540</v>
      </c>
      <c r="C124" s="413">
        <v>85510</v>
      </c>
      <c r="D124" s="413">
        <v>12025</v>
      </c>
      <c r="E124" s="413">
        <v>141053</v>
      </c>
      <c r="F124" s="413">
        <v>98741</v>
      </c>
      <c r="G124" s="413">
        <v>207095</v>
      </c>
      <c r="H124" s="413">
        <v>19145</v>
      </c>
      <c r="I124" s="437"/>
      <c r="J124" s="437"/>
      <c r="K124" s="416">
        <f>SUM(C124:J124)</f>
        <v>563569</v>
      </c>
      <c r="L124" s="413">
        <v>661234</v>
      </c>
    </row>
    <row r="125" spans="1:14" ht="14.25" thickTop="1" thickBot="1" x14ac:dyDescent="0.25">
      <c r="A125" s="1813" t="s">
        <v>1129</v>
      </c>
      <c r="B125" s="267">
        <v>2550</v>
      </c>
      <c r="C125" s="413"/>
      <c r="D125" s="413"/>
      <c r="E125" s="413">
        <v>2532</v>
      </c>
      <c r="F125" s="413"/>
      <c r="G125" s="413"/>
      <c r="H125" s="413"/>
      <c r="I125" s="437"/>
      <c r="J125" s="437"/>
      <c r="K125" s="416">
        <f>SUM(C125:J125)</f>
        <v>2532</v>
      </c>
      <c r="L125" s="413">
        <v>10000</v>
      </c>
    </row>
    <row r="126" spans="1:14" ht="14.25" thickTop="1" thickBot="1" x14ac:dyDescent="0.25">
      <c r="A126" s="1813"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85510</v>
      </c>
      <c r="D127" s="416">
        <f t="shared" ref="D127:L127" si="14">SUM(D122:D126)</f>
        <v>12025</v>
      </c>
      <c r="E127" s="416">
        <f t="shared" si="14"/>
        <v>143585</v>
      </c>
      <c r="F127" s="416">
        <f t="shared" si="14"/>
        <v>98741</v>
      </c>
      <c r="G127" s="416">
        <f t="shared" si="14"/>
        <v>207095</v>
      </c>
      <c r="H127" s="416">
        <f t="shared" si="14"/>
        <v>19145</v>
      </c>
      <c r="I127" s="416">
        <f t="shared" si="14"/>
        <v>0</v>
      </c>
      <c r="J127" s="416">
        <f t="shared" si="14"/>
        <v>0</v>
      </c>
      <c r="K127" s="416">
        <f t="shared" si="14"/>
        <v>566101</v>
      </c>
      <c r="L127" s="416">
        <f t="shared" si="14"/>
        <v>671234</v>
      </c>
    </row>
    <row r="128" spans="1:14" ht="12.75" customHeight="1" thickTop="1" x14ac:dyDescent="0.2">
      <c r="A128" s="884" t="s">
        <v>1156</v>
      </c>
      <c r="B128" s="1082" t="s">
        <v>673</v>
      </c>
      <c r="C128" s="1860"/>
      <c r="D128" s="1860"/>
      <c r="E128" s="1860"/>
      <c r="F128" s="1860"/>
      <c r="G128" s="1860"/>
      <c r="H128" s="1860"/>
      <c r="I128" s="704"/>
      <c r="J128" s="704"/>
      <c r="K128" s="431">
        <f>SUM(C128:J128)</f>
        <v>0</v>
      </c>
      <c r="L128" s="1860"/>
    </row>
    <row r="129" spans="1:14" ht="12.75" customHeight="1" thickBot="1" x14ac:dyDescent="0.25">
      <c r="A129" s="1861" t="s">
        <v>972</v>
      </c>
      <c r="B129" s="1809" t="s">
        <v>668</v>
      </c>
      <c r="C129" s="426">
        <f>SUM(C120,C127,C128)</f>
        <v>85510</v>
      </c>
      <c r="D129" s="426">
        <f t="shared" ref="D129:L129" si="15">SUM(D120,D127,D128)</f>
        <v>12025</v>
      </c>
      <c r="E129" s="426">
        <f t="shared" si="15"/>
        <v>143585</v>
      </c>
      <c r="F129" s="426">
        <f t="shared" si="15"/>
        <v>98741</v>
      </c>
      <c r="G129" s="426">
        <f t="shared" si="15"/>
        <v>207095</v>
      </c>
      <c r="H129" s="426">
        <f t="shared" si="15"/>
        <v>19145</v>
      </c>
      <c r="I129" s="426">
        <f t="shared" si="15"/>
        <v>0</v>
      </c>
      <c r="J129" s="426">
        <f t="shared" si="15"/>
        <v>0</v>
      </c>
      <c r="K129" s="426">
        <f t="shared" si="15"/>
        <v>566101</v>
      </c>
      <c r="L129" s="426">
        <f t="shared" si="15"/>
        <v>671234</v>
      </c>
    </row>
    <row r="130" spans="1:14" ht="18" customHeight="1" thickTop="1" thickBot="1" x14ac:dyDescent="0.25">
      <c r="A130" s="1812" t="s">
        <v>1225</v>
      </c>
      <c r="B130" s="1808" t="s">
        <v>674</v>
      </c>
      <c r="C130" s="425"/>
      <c r="D130" s="425"/>
      <c r="E130" s="425"/>
      <c r="F130" s="425"/>
      <c r="G130" s="425"/>
      <c r="H130" s="425"/>
      <c r="I130" s="430"/>
      <c r="J130" s="430"/>
      <c r="K130" s="416">
        <f>SUM(C130:J130)</f>
        <v>0</v>
      </c>
      <c r="L130" s="425"/>
    </row>
    <row r="131" spans="1:14" ht="18" customHeight="1" thickTop="1" x14ac:dyDescent="0.2">
      <c r="A131" s="1829" t="s">
        <v>720</v>
      </c>
      <c r="B131" s="1864" t="s">
        <v>1028</v>
      </c>
      <c r="C131" s="434"/>
      <c r="D131" s="434"/>
      <c r="E131" s="435"/>
      <c r="F131" s="434"/>
      <c r="G131" s="434"/>
      <c r="H131" s="435"/>
      <c r="I131" s="434"/>
      <c r="J131" s="434"/>
      <c r="K131" s="435"/>
      <c r="L131" s="435"/>
    </row>
    <row r="132" spans="1:14" s="91" customFormat="1" ht="13.5" customHeight="1" x14ac:dyDescent="0.2">
      <c r="A132" s="1830" t="s">
        <v>718</v>
      </c>
      <c r="B132" s="539"/>
      <c r="C132" s="434"/>
      <c r="D132" s="434"/>
      <c r="E132" s="432"/>
      <c r="F132" s="434"/>
      <c r="G132" s="434"/>
      <c r="H132" s="432"/>
      <c r="I132" s="434"/>
      <c r="J132" s="434"/>
      <c r="K132" s="432"/>
      <c r="L132" s="432"/>
      <c r="M132" s="909"/>
      <c r="N132" s="909"/>
    </row>
    <row r="133" spans="1:14" x14ac:dyDescent="0.2">
      <c r="A133" s="1813" t="s">
        <v>349</v>
      </c>
      <c r="B133" s="267">
        <v>4120</v>
      </c>
      <c r="C133" s="414"/>
      <c r="D133" s="414"/>
      <c r="E133" s="436"/>
      <c r="F133" s="414"/>
      <c r="G133" s="414"/>
      <c r="H133" s="419"/>
      <c r="I133" s="508"/>
      <c r="J133" s="414"/>
      <c r="K133" s="421">
        <f>SUM(E133,H133)</f>
        <v>0</v>
      </c>
      <c r="L133" s="419"/>
    </row>
    <row r="134" spans="1:14" x14ac:dyDescent="0.2">
      <c r="A134" s="1813" t="s">
        <v>812</v>
      </c>
      <c r="B134" s="267">
        <v>4140</v>
      </c>
      <c r="C134" s="414"/>
      <c r="D134" s="414"/>
      <c r="E134" s="437"/>
      <c r="F134" s="414"/>
      <c r="G134" s="414"/>
      <c r="H134" s="413"/>
      <c r="I134" s="508"/>
      <c r="J134" s="414"/>
      <c r="K134" s="421">
        <f>SUM(E134,H134)</f>
        <v>0</v>
      </c>
      <c r="L134" s="413"/>
    </row>
    <row r="135" spans="1:14" ht="22.5" x14ac:dyDescent="0.2">
      <c r="A135" s="1819"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1"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3" t="s">
        <v>1226</v>
      </c>
      <c r="B139" s="264" t="s">
        <v>582</v>
      </c>
      <c r="C139" s="414"/>
      <c r="D139" s="414"/>
      <c r="E139" s="438"/>
      <c r="F139" s="438"/>
      <c r="G139" s="438"/>
      <c r="H139" s="439"/>
      <c r="I139" s="508"/>
      <c r="J139" s="438"/>
      <c r="K139" s="439"/>
      <c r="L139" s="439"/>
    </row>
    <row r="140" spans="1:14" ht="13.5" customHeight="1" x14ac:dyDescent="0.2">
      <c r="A140" s="1828" t="s">
        <v>719</v>
      </c>
      <c r="B140" s="208"/>
      <c r="C140" s="414"/>
      <c r="D140" s="414"/>
      <c r="E140" s="414"/>
      <c r="F140" s="414"/>
      <c r="G140" s="414"/>
      <c r="H140" s="418"/>
      <c r="I140" s="434"/>
      <c r="J140" s="414"/>
      <c r="K140" s="418"/>
      <c r="L140" s="418"/>
    </row>
    <row r="141" spans="1:14" x14ac:dyDescent="0.2">
      <c r="A141" s="1813" t="s">
        <v>91</v>
      </c>
      <c r="B141" s="267">
        <v>5110</v>
      </c>
      <c r="C141" s="414"/>
      <c r="D141" s="414"/>
      <c r="E141" s="414"/>
      <c r="F141" s="414"/>
      <c r="G141" s="414"/>
      <c r="H141" s="419"/>
      <c r="I141" s="434"/>
      <c r="J141" s="414"/>
      <c r="K141" s="421">
        <f>SUM(H141)</f>
        <v>0</v>
      </c>
      <c r="L141" s="419"/>
    </row>
    <row r="142" spans="1:14" x14ac:dyDescent="0.2">
      <c r="A142" s="1813" t="s">
        <v>92</v>
      </c>
      <c r="B142" s="267">
        <v>5120</v>
      </c>
      <c r="C142" s="414"/>
      <c r="D142" s="414"/>
      <c r="E142" s="414"/>
      <c r="F142" s="414"/>
      <c r="G142" s="414"/>
      <c r="H142" s="413"/>
      <c r="I142" s="434"/>
      <c r="J142" s="414"/>
      <c r="K142" s="421">
        <f>SUM(H142)</f>
        <v>0</v>
      </c>
      <c r="L142" s="413"/>
    </row>
    <row r="143" spans="1:14" ht="12.75" customHeight="1" x14ac:dyDescent="0.2">
      <c r="A143" s="1813" t="s">
        <v>1391</v>
      </c>
      <c r="B143" s="114" t="s">
        <v>721</v>
      </c>
      <c r="C143" s="414"/>
      <c r="D143" s="414"/>
      <c r="E143" s="414"/>
      <c r="F143" s="414"/>
      <c r="G143" s="414"/>
      <c r="H143" s="413"/>
      <c r="I143" s="434"/>
      <c r="J143" s="414"/>
      <c r="K143" s="421">
        <f>SUM(H143)</f>
        <v>0</v>
      </c>
      <c r="L143" s="413"/>
    </row>
    <row r="144" spans="1:14" x14ac:dyDescent="0.2">
      <c r="A144" s="1813" t="s">
        <v>93</v>
      </c>
      <c r="B144" s="267" t="s">
        <v>692</v>
      </c>
      <c r="C144" s="414"/>
      <c r="D144" s="414"/>
      <c r="E144" s="414"/>
      <c r="F144" s="414"/>
      <c r="G144" s="414"/>
      <c r="H144" s="413"/>
      <c r="I144" s="434"/>
      <c r="J144" s="414"/>
      <c r="K144" s="421">
        <f>SUM(H144)</f>
        <v>0</v>
      </c>
      <c r="L144" s="413"/>
    </row>
    <row r="145" spans="1:14" ht="12.75" customHeight="1" x14ac:dyDescent="0.2">
      <c r="A145" s="1813"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1"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2" t="s">
        <v>1227</v>
      </c>
      <c r="B149" s="264" t="s">
        <v>1029</v>
      </c>
      <c r="C149" s="414"/>
      <c r="D149" s="414"/>
      <c r="E149" s="414"/>
      <c r="F149" s="414"/>
      <c r="G149" s="414"/>
      <c r="H149" s="524"/>
      <c r="I149" s="432"/>
      <c r="J149" s="414"/>
      <c r="K149" s="418"/>
      <c r="L149" s="424"/>
    </row>
    <row r="150" spans="1:14" ht="12.75" customHeight="1" thickTop="1" thickBot="1" x14ac:dyDescent="0.25">
      <c r="A150" s="2214" t="s">
        <v>724</v>
      </c>
      <c r="B150" s="2215"/>
      <c r="C150" s="416">
        <f>SUM(C129,C130,C138,C148,C149)</f>
        <v>85510</v>
      </c>
      <c r="D150" s="416">
        <f t="shared" ref="D150:K150" si="16">SUM(D129,D130,D138,D148,D149)</f>
        <v>12025</v>
      </c>
      <c r="E150" s="416">
        <f t="shared" si="16"/>
        <v>143585</v>
      </c>
      <c r="F150" s="416">
        <f t="shared" si="16"/>
        <v>98741</v>
      </c>
      <c r="G150" s="416">
        <f t="shared" si="16"/>
        <v>207095</v>
      </c>
      <c r="H150" s="416">
        <f t="shared" si="16"/>
        <v>19145</v>
      </c>
      <c r="I150" s="416">
        <f t="shared" si="16"/>
        <v>0</v>
      </c>
      <c r="J150" s="416">
        <f t="shared" si="16"/>
        <v>0</v>
      </c>
      <c r="K150" s="416">
        <f t="shared" si="16"/>
        <v>566101</v>
      </c>
      <c r="L150" s="416">
        <f>SUM(L129,L130,L138,L148,L149)</f>
        <v>671234</v>
      </c>
    </row>
    <row r="151" spans="1:14" ht="12.75" customHeight="1" thickTop="1" x14ac:dyDescent="0.2">
      <c r="A151" s="2210" t="s">
        <v>1403</v>
      </c>
      <c r="B151" s="2211"/>
      <c r="C151" s="417"/>
      <c r="D151" s="417"/>
      <c r="E151" s="417"/>
      <c r="F151" s="417"/>
      <c r="G151" s="417"/>
      <c r="H151" s="417"/>
      <c r="I151" s="417"/>
      <c r="J151" s="414"/>
      <c r="K151" s="441">
        <f>'Revenues 9-14'!D275-'Expenditures 15-22'!K150</f>
        <v>-19503</v>
      </c>
      <c r="L151" s="417"/>
    </row>
    <row r="152" spans="1:14" s="871" customFormat="1" ht="9" customHeight="1" x14ac:dyDescent="0.2">
      <c r="A152" s="1832"/>
      <c r="B152" s="899"/>
      <c r="C152" s="898"/>
      <c r="D152" s="898"/>
      <c r="E152" s="898"/>
      <c r="F152" s="898"/>
      <c r="G152" s="898"/>
      <c r="H152" s="898"/>
      <c r="I152" s="898"/>
      <c r="J152" s="898"/>
      <c r="K152" s="898"/>
      <c r="L152" s="898"/>
      <c r="M152" s="910"/>
      <c r="N152" s="910"/>
    </row>
    <row r="153" spans="1:14" s="2" customFormat="1" ht="30" customHeight="1" x14ac:dyDescent="0.2">
      <c r="A153" s="2224" t="s">
        <v>725</v>
      </c>
      <c r="B153" s="2109"/>
      <c r="C153" s="894"/>
      <c r="D153" s="895"/>
      <c r="E153" s="895"/>
      <c r="F153" s="895"/>
      <c r="G153" s="895"/>
      <c r="H153" s="895"/>
      <c r="I153" s="895"/>
      <c r="J153" s="895"/>
      <c r="K153" s="895"/>
      <c r="L153" s="896"/>
      <c r="M153" s="911"/>
      <c r="N153" s="911"/>
    </row>
    <row r="154" spans="1:14" s="26" customFormat="1" ht="18" customHeight="1" thickBot="1" x14ac:dyDescent="0.25">
      <c r="A154" s="1854" t="s">
        <v>85</v>
      </c>
      <c r="B154" s="1855"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3"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8" t="s">
        <v>719</v>
      </c>
      <c r="B156" s="208"/>
      <c r="C156" s="414"/>
      <c r="D156" s="414"/>
      <c r="E156" s="414"/>
      <c r="F156" s="414"/>
      <c r="G156" s="414"/>
      <c r="H156" s="414"/>
      <c r="I156" s="414"/>
      <c r="J156" s="414"/>
      <c r="K156" s="418"/>
      <c r="L156" s="418"/>
      <c r="M156" s="906"/>
      <c r="N156" s="906"/>
    </row>
    <row r="157" spans="1:14" x14ac:dyDescent="0.2">
      <c r="A157" s="1813" t="s">
        <v>91</v>
      </c>
      <c r="B157" s="267">
        <v>5110</v>
      </c>
      <c r="C157" s="414"/>
      <c r="D157" s="414"/>
      <c r="E157" s="414"/>
      <c r="F157" s="414"/>
      <c r="G157" s="414"/>
      <c r="H157" s="413"/>
      <c r="I157" s="414"/>
      <c r="J157" s="414"/>
      <c r="K157" s="415">
        <f>SUM(C157:J157)</f>
        <v>0</v>
      </c>
      <c r="L157" s="413"/>
    </row>
    <row r="158" spans="1:14" x14ac:dyDescent="0.2">
      <c r="A158" s="1813" t="s">
        <v>92</v>
      </c>
      <c r="B158" s="267">
        <v>5120</v>
      </c>
      <c r="C158" s="414"/>
      <c r="D158" s="414"/>
      <c r="E158" s="414"/>
      <c r="F158" s="414"/>
      <c r="G158" s="414"/>
      <c r="H158" s="413"/>
      <c r="I158" s="414"/>
      <c r="J158" s="414"/>
      <c r="K158" s="415">
        <f>SUM(C158:J158)</f>
        <v>0</v>
      </c>
      <c r="L158" s="413"/>
    </row>
    <row r="159" spans="1:14" ht="12.75" customHeight="1" x14ac:dyDescent="0.2">
      <c r="A159" s="1813" t="s">
        <v>1391</v>
      </c>
      <c r="B159" s="267" t="s">
        <v>721</v>
      </c>
      <c r="C159" s="414"/>
      <c r="D159" s="414"/>
      <c r="E159" s="414"/>
      <c r="F159" s="414"/>
      <c r="G159" s="414"/>
      <c r="H159" s="413"/>
      <c r="I159" s="414"/>
      <c r="J159" s="414"/>
      <c r="K159" s="415">
        <f>SUM(C159:J159)</f>
        <v>0</v>
      </c>
      <c r="L159" s="413"/>
    </row>
    <row r="160" spans="1:14" x14ac:dyDescent="0.2">
      <c r="A160" s="1813" t="s">
        <v>93</v>
      </c>
      <c r="B160" s="114" t="s">
        <v>692</v>
      </c>
      <c r="C160" s="414"/>
      <c r="D160" s="414"/>
      <c r="E160" s="414"/>
      <c r="F160" s="414"/>
      <c r="G160" s="414"/>
      <c r="H160" s="413"/>
      <c r="I160" s="414"/>
      <c r="J160" s="414"/>
      <c r="K160" s="415">
        <f>SUM(C160:J160)</f>
        <v>0</v>
      </c>
      <c r="L160" s="413"/>
    </row>
    <row r="161" spans="1:14" ht="12.75" customHeight="1" x14ac:dyDescent="0.2">
      <c r="A161" s="1813" t="s">
        <v>723</v>
      </c>
      <c r="B161" s="267" t="s">
        <v>722</v>
      </c>
      <c r="C161" s="414"/>
      <c r="D161" s="414"/>
      <c r="E161" s="414"/>
      <c r="F161" s="414"/>
      <c r="G161" s="414"/>
      <c r="H161" s="413"/>
      <c r="I161" s="414"/>
      <c r="J161" s="414"/>
      <c r="K161" s="415">
        <f>SUM(C161:J161)</f>
        <v>0</v>
      </c>
      <c r="L161" s="413">
        <v>148069</v>
      </c>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148069</v>
      </c>
    </row>
    <row r="163" spans="1:14" ht="13.5" customHeight="1" thickTop="1" x14ac:dyDescent="0.2">
      <c r="A163" s="1833" t="s">
        <v>87</v>
      </c>
      <c r="B163" s="525" t="s">
        <v>39</v>
      </c>
      <c r="C163" s="414"/>
      <c r="D163" s="414"/>
      <c r="E163" s="414"/>
      <c r="F163" s="414"/>
      <c r="G163" s="414"/>
      <c r="H163" s="1860">
        <v>63069</v>
      </c>
      <c r="I163" s="414"/>
      <c r="J163" s="414"/>
      <c r="K163" s="415">
        <f>SUM(C163:H163)</f>
        <v>63069</v>
      </c>
      <c r="L163" s="1860"/>
    </row>
    <row r="164" spans="1:14" ht="33.75" customHeight="1" x14ac:dyDescent="0.2">
      <c r="A164" s="1833" t="s">
        <v>293</v>
      </c>
      <c r="B164" s="537" t="s">
        <v>32</v>
      </c>
      <c r="C164" s="414"/>
      <c r="D164" s="414"/>
      <c r="E164" s="414"/>
      <c r="F164" s="414"/>
      <c r="G164" s="414"/>
      <c r="H164" s="419">
        <v>85000</v>
      </c>
      <c r="I164" s="414"/>
      <c r="J164" s="414"/>
      <c r="K164" s="415">
        <f>SUM(C164:J164)</f>
        <v>85000</v>
      </c>
      <c r="L164" s="419"/>
    </row>
    <row r="165" spans="1:14" ht="13.5" customHeight="1" thickBot="1" x14ac:dyDescent="0.25">
      <c r="A165" s="1817" t="s">
        <v>885</v>
      </c>
      <c r="B165" s="538" t="s">
        <v>88</v>
      </c>
      <c r="C165" s="414"/>
      <c r="D165" s="414"/>
      <c r="E165" s="427"/>
      <c r="F165" s="414"/>
      <c r="G165" s="414"/>
      <c r="H165" s="419">
        <v>475</v>
      </c>
      <c r="I165" s="508"/>
      <c r="J165" s="414"/>
      <c r="K165" s="415">
        <f>SUM(C165:J165)</f>
        <v>475</v>
      </c>
      <c r="L165" s="419"/>
    </row>
    <row r="166" spans="1:14" ht="12.75" customHeight="1" thickTop="1" thickBot="1" x14ac:dyDescent="0.25">
      <c r="A166" s="888" t="s">
        <v>743</v>
      </c>
      <c r="B166" s="469" t="s">
        <v>582</v>
      </c>
      <c r="C166" s="414"/>
      <c r="D166" s="414"/>
      <c r="E166" s="429">
        <f>SUM(E162,E163,E164,E165)</f>
        <v>0</v>
      </c>
      <c r="F166" s="414"/>
      <c r="G166" s="414"/>
      <c r="H166" s="426">
        <f>SUM(H162,H163,H164,H165)</f>
        <v>148544</v>
      </c>
      <c r="I166" s="438"/>
      <c r="J166" s="414"/>
      <c r="K166" s="426">
        <f>SUM(K162,K163,K164,K165)</f>
        <v>148544</v>
      </c>
      <c r="L166" s="426">
        <f>SUM(L162,L163,L164,L165)</f>
        <v>148069</v>
      </c>
    </row>
    <row r="167" spans="1:14" ht="18" customHeight="1" thickTop="1" thickBot="1" x14ac:dyDescent="0.25">
      <c r="A167" s="1858" t="s">
        <v>89</v>
      </c>
      <c r="B167" s="1808" t="s">
        <v>1029</v>
      </c>
      <c r="C167" s="414"/>
      <c r="D167" s="414"/>
      <c r="E167" s="418"/>
      <c r="F167" s="414"/>
      <c r="G167" s="414"/>
      <c r="H167" s="420"/>
      <c r="I167" s="438"/>
      <c r="J167" s="414"/>
      <c r="K167" s="418"/>
      <c r="L167" s="425"/>
    </row>
    <row r="168" spans="1:14" ht="12.75" customHeight="1" thickTop="1" thickBot="1" x14ac:dyDescent="0.25">
      <c r="A168" s="1856" t="s">
        <v>94</v>
      </c>
      <c r="B168" s="1857"/>
      <c r="C168" s="414"/>
      <c r="D168" s="414"/>
      <c r="E168" s="426">
        <f>SUM(E154,E166,E167)</f>
        <v>0</v>
      </c>
      <c r="F168" s="414"/>
      <c r="G168" s="414"/>
      <c r="H168" s="426">
        <f>SUM(H154,H166,H167)</f>
        <v>148544</v>
      </c>
      <c r="I168" s="438"/>
      <c r="J168" s="414"/>
      <c r="K168" s="426">
        <f>SUM(K154,K166,K167)</f>
        <v>148544</v>
      </c>
      <c r="L168" s="426">
        <f>SUM(L154,L166,L167)</f>
        <v>148069</v>
      </c>
    </row>
    <row r="169" spans="1:14" ht="23.25" thickTop="1" x14ac:dyDescent="0.2">
      <c r="A169" s="1825" t="s">
        <v>1177</v>
      </c>
      <c r="B169" s="468"/>
      <c r="C169" s="414"/>
      <c r="D169" s="414"/>
      <c r="E169" s="414"/>
      <c r="F169" s="414"/>
      <c r="G169" s="414"/>
      <c r="H169" s="417"/>
      <c r="I169" s="414"/>
      <c r="J169" s="414"/>
      <c r="K169" s="441">
        <f>'Revenues 9-14'!E275-'Expenditures 15-22'!K168</f>
        <v>-9316</v>
      </c>
      <c r="L169" s="417"/>
    </row>
    <row r="170" spans="1:14" s="871" customFormat="1" ht="9" customHeight="1" x14ac:dyDescent="0.2">
      <c r="A170" s="1832"/>
      <c r="B170" s="901"/>
      <c r="C170" s="898"/>
      <c r="D170" s="898"/>
      <c r="E170" s="898"/>
      <c r="F170" s="898"/>
      <c r="G170" s="898"/>
      <c r="H170" s="898"/>
      <c r="I170" s="898"/>
      <c r="J170" s="898"/>
      <c r="K170" s="898"/>
      <c r="L170" s="898"/>
      <c r="M170" s="910"/>
      <c r="N170" s="910"/>
    </row>
    <row r="171" spans="1:14" s="16" customFormat="1" ht="30" customHeight="1" x14ac:dyDescent="0.2">
      <c r="A171" s="1835"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6" t="s">
        <v>694</v>
      </c>
      <c r="B173" s="208"/>
      <c r="C173" s="418"/>
      <c r="D173" s="418"/>
      <c r="E173" s="418"/>
      <c r="F173" s="414"/>
      <c r="G173" s="414"/>
      <c r="H173" s="418"/>
      <c r="I173" s="414"/>
      <c r="J173" s="414"/>
      <c r="K173" s="418"/>
      <c r="L173" s="418"/>
      <c r="M173" s="910"/>
      <c r="N173" s="910"/>
    </row>
    <row r="174" spans="1:14" ht="12.75" customHeight="1" x14ac:dyDescent="0.2">
      <c r="A174" s="1813" t="s">
        <v>173</v>
      </c>
      <c r="B174" s="267">
        <v>2190</v>
      </c>
      <c r="C174" s="413"/>
      <c r="D174" s="413"/>
      <c r="E174" s="413"/>
      <c r="F174" s="413"/>
      <c r="G174" s="413"/>
      <c r="H174" s="413"/>
      <c r="I174" s="437"/>
      <c r="J174" s="437"/>
      <c r="K174" s="415">
        <f>SUM(C174:J174)</f>
        <v>0</v>
      </c>
      <c r="L174" s="413"/>
    </row>
    <row r="175" spans="1:14" x14ac:dyDescent="0.2">
      <c r="A175" s="1818" t="s">
        <v>716</v>
      </c>
      <c r="B175" s="467"/>
      <c r="C175" s="432"/>
      <c r="D175" s="432"/>
      <c r="E175" s="432"/>
      <c r="F175" s="432"/>
      <c r="G175" s="432"/>
      <c r="H175" s="432"/>
      <c r="I175" s="434"/>
      <c r="J175" s="434"/>
      <c r="K175" s="432"/>
      <c r="L175" s="432"/>
    </row>
    <row r="176" spans="1:14" ht="12.75" customHeight="1" x14ac:dyDescent="0.2">
      <c r="A176" s="1813" t="s">
        <v>1129</v>
      </c>
      <c r="B176" s="267">
        <v>2550</v>
      </c>
      <c r="C176" s="413"/>
      <c r="D176" s="413"/>
      <c r="E176" s="413"/>
      <c r="F176" s="413"/>
      <c r="G176" s="413"/>
      <c r="H176" s="413"/>
      <c r="I176" s="437"/>
      <c r="J176" s="437"/>
      <c r="K176" s="415">
        <f>SUM(C176:J176)</f>
        <v>0</v>
      </c>
      <c r="L176" s="413"/>
    </row>
    <row r="177" spans="1:14" ht="12.75" customHeight="1" thickBot="1" x14ac:dyDescent="0.25">
      <c r="A177" s="1820" t="s">
        <v>1156</v>
      </c>
      <c r="B177" s="268">
        <v>2900</v>
      </c>
      <c r="C177" s="424"/>
      <c r="D177" s="424"/>
      <c r="E177" s="424"/>
      <c r="F177" s="424"/>
      <c r="G177" s="424"/>
      <c r="H177" s="424"/>
      <c r="I177" s="809"/>
      <c r="J177" s="809"/>
      <c r="K177" s="426">
        <f>SUM(C177:J177)</f>
        <v>0</v>
      </c>
      <c r="L177" s="424"/>
    </row>
    <row r="178" spans="1:14" ht="12.75" customHeight="1" thickTop="1" thickBot="1" x14ac:dyDescent="0.25">
      <c r="A178" s="1837"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59"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2" t="s">
        <v>95</v>
      </c>
      <c r="B180" s="1864" t="s">
        <v>1028</v>
      </c>
      <c r="C180" s="414"/>
      <c r="D180" s="414"/>
      <c r="E180" s="414"/>
      <c r="F180" s="414"/>
      <c r="G180" s="414"/>
      <c r="H180" s="414"/>
      <c r="I180" s="414"/>
      <c r="J180" s="414"/>
      <c r="K180" s="414"/>
      <c r="L180" s="414"/>
      <c r="M180" s="910"/>
      <c r="N180" s="910"/>
    </row>
    <row r="181" spans="1:14" s="19" customFormat="1" x14ac:dyDescent="0.2">
      <c r="A181" s="1817" t="s">
        <v>1347</v>
      </c>
      <c r="B181" s="208"/>
      <c r="C181" s="414"/>
      <c r="D181" s="414"/>
      <c r="E181" s="414"/>
      <c r="F181" s="414"/>
      <c r="G181" s="414"/>
      <c r="H181" s="414"/>
      <c r="I181" s="414"/>
      <c r="J181" s="414"/>
      <c r="K181" s="414"/>
      <c r="L181" s="414"/>
      <c r="M181" s="910"/>
      <c r="N181" s="910"/>
    </row>
    <row r="182" spans="1:14" x14ac:dyDescent="0.2">
      <c r="A182" s="1813" t="s">
        <v>586</v>
      </c>
      <c r="B182" s="267">
        <v>4110</v>
      </c>
      <c r="C182" s="414"/>
      <c r="D182" s="414"/>
      <c r="E182" s="413"/>
      <c r="F182" s="414"/>
      <c r="G182" s="414"/>
      <c r="H182" s="413"/>
      <c r="I182" s="508"/>
      <c r="J182" s="414"/>
      <c r="K182" s="415">
        <f t="shared" ref="K182:K187" si="18">SUM(E182,H182)</f>
        <v>0</v>
      </c>
      <c r="L182" s="413"/>
    </row>
    <row r="183" spans="1:14" x14ac:dyDescent="0.2">
      <c r="A183" s="1813" t="s">
        <v>349</v>
      </c>
      <c r="B183" s="267">
        <v>4120</v>
      </c>
      <c r="C183" s="414"/>
      <c r="D183" s="414"/>
      <c r="E183" s="413"/>
      <c r="F183" s="414"/>
      <c r="G183" s="414"/>
      <c r="H183" s="413"/>
      <c r="I183" s="508"/>
      <c r="J183" s="414"/>
      <c r="K183" s="415">
        <f t="shared" si="18"/>
        <v>0</v>
      </c>
      <c r="L183" s="413"/>
    </row>
    <row r="184" spans="1:14" x14ac:dyDescent="0.2">
      <c r="A184" s="1813" t="s">
        <v>350</v>
      </c>
      <c r="B184" s="114">
        <v>4130</v>
      </c>
      <c r="C184" s="414"/>
      <c r="D184" s="414"/>
      <c r="E184" s="413"/>
      <c r="F184" s="414"/>
      <c r="G184" s="414"/>
      <c r="H184" s="413"/>
      <c r="I184" s="508"/>
      <c r="J184" s="414"/>
      <c r="K184" s="415">
        <f t="shared" si="18"/>
        <v>0</v>
      </c>
      <c r="L184" s="413"/>
    </row>
    <row r="185" spans="1:14" x14ac:dyDescent="0.2">
      <c r="A185" s="1813" t="s">
        <v>812</v>
      </c>
      <c r="B185" s="267">
        <v>4140</v>
      </c>
      <c r="C185" s="414"/>
      <c r="D185" s="414"/>
      <c r="E185" s="413"/>
      <c r="F185" s="414"/>
      <c r="G185" s="414"/>
      <c r="H185" s="413"/>
      <c r="I185" s="508"/>
      <c r="J185" s="414"/>
      <c r="K185" s="415">
        <f t="shared" si="18"/>
        <v>0</v>
      </c>
      <c r="L185" s="413"/>
    </row>
    <row r="186" spans="1:14" x14ac:dyDescent="0.2">
      <c r="A186" s="1813" t="s">
        <v>90</v>
      </c>
      <c r="B186" s="267">
        <v>4170</v>
      </c>
      <c r="C186" s="414"/>
      <c r="D186" s="414"/>
      <c r="E186" s="413"/>
      <c r="F186" s="414"/>
      <c r="G186" s="414"/>
      <c r="H186" s="413"/>
      <c r="I186" s="508"/>
      <c r="J186" s="414"/>
      <c r="K186" s="415">
        <f t="shared" si="18"/>
        <v>0</v>
      </c>
      <c r="L186" s="413"/>
    </row>
    <row r="187" spans="1:14" ht="22.5" x14ac:dyDescent="0.2">
      <c r="A187" s="1819"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3" t="s">
        <v>96</v>
      </c>
      <c r="B189" s="269" t="s">
        <v>1106</v>
      </c>
      <c r="C189" s="414"/>
      <c r="D189" s="414"/>
      <c r="E189" s="1860"/>
      <c r="F189" s="414"/>
      <c r="G189" s="414"/>
      <c r="H189" s="1860"/>
      <c r="I189" s="508"/>
      <c r="J189" s="414"/>
      <c r="K189" s="431">
        <f>SUM(E189,H189)</f>
        <v>0</v>
      </c>
      <c r="L189" s="1860"/>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3" t="s">
        <v>1116</v>
      </c>
      <c r="B191" s="1864" t="s">
        <v>582</v>
      </c>
      <c r="C191" s="414"/>
      <c r="D191" s="414"/>
      <c r="E191" s="414"/>
      <c r="F191" s="414"/>
      <c r="G191" s="414"/>
      <c r="H191" s="414"/>
      <c r="I191" s="414"/>
      <c r="J191" s="414"/>
      <c r="K191" s="414"/>
      <c r="L191" s="414"/>
      <c r="M191" s="910"/>
      <c r="N191" s="910"/>
    </row>
    <row r="192" spans="1:14" s="19" customFormat="1" ht="13.5" customHeight="1" x14ac:dyDescent="0.2">
      <c r="A192" s="1828" t="s">
        <v>97</v>
      </c>
      <c r="B192" s="208"/>
      <c r="C192" s="414"/>
      <c r="D192" s="414"/>
      <c r="E192" s="414"/>
      <c r="F192" s="414"/>
      <c r="G192" s="414"/>
      <c r="H192" s="414"/>
      <c r="I192" s="414"/>
      <c r="J192" s="414"/>
      <c r="K192" s="414"/>
      <c r="L192" s="414"/>
      <c r="M192" s="910"/>
      <c r="N192" s="910"/>
    </row>
    <row r="193" spans="1:14" x14ac:dyDescent="0.2">
      <c r="A193" s="1813" t="s">
        <v>91</v>
      </c>
      <c r="B193" s="267">
        <v>5110</v>
      </c>
      <c r="C193" s="414"/>
      <c r="D193" s="414"/>
      <c r="E193" s="414"/>
      <c r="F193" s="414"/>
      <c r="G193" s="414"/>
      <c r="H193" s="413"/>
      <c r="I193" s="414"/>
      <c r="J193" s="414"/>
      <c r="K193" s="415">
        <f>SUM(H193)</f>
        <v>0</v>
      </c>
      <c r="L193" s="413"/>
    </row>
    <row r="194" spans="1:14" x14ac:dyDescent="0.2">
      <c r="A194" s="1813" t="s">
        <v>92</v>
      </c>
      <c r="B194" s="267">
        <v>5120</v>
      </c>
      <c r="C194" s="414"/>
      <c r="D194" s="414"/>
      <c r="E194" s="414"/>
      <c r="F194" s="414"/>
      <c r="G194" s="414"/>
      <c r="H194" s="413"/>
      <c r="I194" s="414"/>
      <c r="J194" s="414"/>
      <c r="K194" s="415">
        <f>SUM(H194)</f>
        <v>0</v>
      </c>
      <c r="L194" s="413"/>
    </row>
    <row r="195" spans="1:14" ht="12.75" customHeight="1" x14ac:dyDescent="0.2">
      <c r="A195" s="1813" t="s">
        <v>1391</v>
      </c>
      <c r="B195" s="114" t="s">
        <v>721</v>
      </c>
      <c r="C195" s="414"/>
      <c r="D195" s="414"/>
      <c r="E195" s="414"/>
      <c r="F195" s="414"/>
      <c r="G195" s="414"/>
      <c r="H195" s="413"/>
      <c r="I195" s="414"/>
      <c r="J195" s="414"/>
      <c r="K195" s="415">
        <f>SUM(H195)</f>
        <v>0</v>
      </c>
      <c r="L195" s="413"/>
    </row>
    <row r="196" spans="1:14" x14ac:dyDescent="0.2">
      <c r="A196" s="1813" t="s">
        <v>93</v>
      </c>
      <c r="B196" s="267" t="s">
        <v>692</v>
      </c>
      <c r="C196" s="414"/>
      <c r="D196" s="414"/>
      <c r="E196" s="414"/>
      <c r="F196" s="414"/>
      <c r="G196" s="414"/>
      <c r="H196" s="413"/>
      <c r="I196" s="414"/>
      <c r="J196" s="414"/>
      <c r="K196" s="415">
        <f>SUM(H196)</f>
        <v>0</v>
      </c>
      <c r="L196" s="413"/>
    </row>
    <row r="197" spans="1:14" x14ac:dyDescent="0.2">
      <c r="A197" s="1838"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65">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7" t="s">
        <v>885</v>
      </c>
      <c r="B201" s="538" t="s">
        <v>88</v>
      </c>
      <c r="C201" s="414"/>
      <c r="D201" s="414"/>
      <c r="E201" s="414"/>
      <c r="F201" s="414"/>
      <c r="G201" s="414"/>
      <c r="H201" s="437"/>
      <c r="I201" s="414"/>
      <c r="J201" s="414"/>
      <c r="K201" s="1062">
        <f>H201</f>
        <v>0</v>
      </c>
      <c r="L201" s="413"/>
    </row>
    <row r="202" spans="1:14" ht="12.75" customHeight="1" thickBot="1" x14ac:dyDescent="0.25">
      <c r="A202" s="1861"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2" t="s">
        <v>1040</v>
      </c>
      <c r="B203" s="264" t="s">
        <v>1029</v>
      </c>
      <c r="C203" s="418"/>
      <c r="D203" s="418"/>
      <c r="E203" s="418"/>
      <c r="F203" s="418"/>
      <c r="G203" s="418"/>
      <c r="H203" s="418"/>
      <c r="I203" s="414"/>
      <c r="J203" s="414"/>
      <c r="K203" s="418"/>
      <c r="L203" s="425"/>
    </row>
    <row r="204" spans="1:14" ht="12.75" customHeight="1" thickTop="1" thickBot="1" x14ac:dyDescent="0.25">
      <c r="A204" s="1834"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5"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2"/>
      <c r="B206" s="901"/>
      <c r="C206" s="898"/>
      <c r="D206" s="898"/>
      <c r="E206" s="898"/>
      <c r="F206" s="898"/>
      <c r="G206" s="898"/>
      <c r="H206" s="898"/>
      <c r="I206" s="898"/>
      <c r="J206" s="898"/>
      <c r="K206" s="898"/>
      <c r="L206" s="898"/>
      <c r="M206" s="910"/>
      <c r="N206" s="910"/>
    </row>
    <row r="207" spans="1:14" s="16" customFormat="1" ht="30" customHeight="1" x14ac:dyDescent="0.2">
      <c r="A207" s="2217" t="s">
        <v>1141</v>
      </c>
      <c r="B207" s="2218"/>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3" t="s">
        <v>1137</v>
      </c>
      <c r="B209" s="267">
        <v>1100</v>
      </c>
      <c r="C209" s="414"/>
      <c r="D209" s="413"/>
      <c r="E209" s="414"/>
      <c r="F209" s="414"/>
      <c r="G209" s="414"/>
      <c r="H209" s="414"/>
      <c r="I209" s="414"/>
      <c r="J209" s="414"/>
      <c r="K209" s="415">
        <f>D209</f>
        <v>0</v>
      </c>
      <c r="L209" s="413"/>
    </row>
    <row r="210" spans="1:12" x14ac:dyDescent="0.2">
      <c r="A210" s="1813" t="s">
        <v>171</v>
      </c>
      <c r="B210" s="267" t="s">
        <v>1143</v>
      </c>
      <c r="C210" s="414"/>
      <c r="D210" s="437"/>
      <c r="E210" s="414"/>
      <c r="F210" s="414"/>
      <c r="G210" s="414"/>
      <c r="H210" s="414"/>
      <c r="I210" s="414"/>
      <c r="J210" s="414"/>
      <c r="K210" s="415">
        <f t="shared" ref="K210:K222" si="19">D210</f>
        <v>0</v>
      </c>
      <c r="L210" s="413"/>
    </row>
    <row r="211" spans="1:12" x14ac:dyDescent="0.2">
      <c r="A211" s="1813" t="s">
        <v>172</v>
      </c>
      <c r="B211" s="267">
        <v>1200</v>
      </c>
      <c r="C211" s="414"/>
      <c r="D211" s="413"/>
      <c r="E211" s="414"/>
      <c r="F211" s="414"/>
      <c r="G211" s="414"/>
      <c r="H211" s="414"/>
      <c r="I211" s="414"/>
      <c r="J211" s="414"/>
      <c r="K211" s="415">
        <f t="shared" si="19"/>
        <v>0</v>
      </c>
      <c r="L211" s="413"/>
    </row>
    <row r="212" spans="1:12" x14ac:dyDescent="0.2">
      <c r="A212" s="1813" t="s">
        <v>318</v>
      </c>
      <c r="B212" s="267" t="s">
        <v>1144</v>
      </c>
      <c r="C212" s="414"/>
      <c r="D212" s="437"/>
      <c r="E212" s="414"/>
      <c r="F212" s="414"/>
      <c r="G212" s="414"/>
      <c r="H212" s="414"/>
      <c r="I212" s="414"/>
      <c r="J212" s="414"/>
      <c r="K212" s="415">
        <f t="shared" si="19"/>
        <v>0</v>
      </c>
      <c r="L212" s="413"/>
    </row>
    <row r="213" spans="1:12" x14ac:dyDescent="0.2">
      <c r="A213" s="1813" t="s">
        <v>319</v>
      </c>
      <c r="B213" s="267">
        <v>1250</v>
      </c>
      <c r="C213" s="414"/>
      <c r="D213" s="413"/>
      <c r="E213" s="414"/>
      <c r="F213" s="414"/>
      <c r="G213" s="414"/>
      <c r="H213" s="414"/>
      <c r="I213" s="414"/>
      <c r="J213" s="414"/>
      <c r="K213" s="415">
        <f t="shared" si="19"/>
        <v>0</v>
      </c>
      <c r="L213" s="413"/>
    </row>
    <row r="214" spans="1:12" x14ac:dyDescent="0.2">
      <c r="A214" s="1813" t="s">
        <v>320</v>
      </c>
      <c r="B214" s="267" t="s">
        <v>169</v>
      </c>
      <c r="C214" s="414"/>
      <c r="D214" s="437"/>
      <c r="E214" s="414"/>
      <c r="F214" s="414"/>
      <c r="G214" s="414"/>
      <c r="H214" s="414"/>
      <c r="I214" s="414"/>
      <c r="J214" s="414"/>
      <c r="K214" s="415">
        <f t="shared" si="19"/>
        <v>0</v>
      </c>
      <c r="L214" s="413"/>
    </row>
    <row r="215" spans="1:12" x14ac:dyDescent="0.2">
      <c r="A215" s="1813" t="s">
        <v>1138</v>
      </c>
      <c r="B215" s="267">
        <v>1300</v>
      </c>
      <c r="C215" s="414"/>
      <c r="D215" s="413"/>
      <c r="E215" s="414"/>
      <c r="F215" s="414"/>
      <c r="G215" s="414"/>
      <c r="H215" s="414"/>
      <c r="I215" s="414"/>
      <c r="J215" s="414"/>
      <c r="K215" s="415">
        <f t="shared" si="19"/>
        <v>0</v>
      </c>
      <c r="L215" s="413"/>
    </row>
    <row r="216" spans="1:12" x14ac:dyDescent="0.2">
      <c r="A216" s="1813" t="s">
        <v>840</v>
      </c>
      <c r="B216" s="267">
        <v>1400</v>
      </c>
      <c r="C216" s="414"/>
      <c r="D216" s="413"/>
      <c r="E216" s="414"/>
      <c r="F216" s="414"/>
      <c r="G216" s="414"/>
      <c r="H216" s="414"/>
      <c r="I216" s="414"/>
      <c r="J216" s="414"/>
      <c r="K216" s="415">
        <f t="shared" si="19"/>
        <v>0</v>
      </c>
      <c r="L216" s="413"/>
    </row>
    <row r="217" spans="1:12" x14ac:dyDescent="0.2">
      <c r="A217" s="1813" t="s">
        <v>1139</v>
      </c>
      <c r="B217" s="267">
        <v>1500</v>
      </c>
      <c r="C217" s="414"/>
      <c r="D217" s="413"/>
      <c r="E217" s="414"/>
      <c r="F217" s="414"/>
      <c r="G217" s="414"/>
      <c r="H217" s="414"/>
      <c r="I217" s="414"/>
      <c r="J217" s="414"/>
      <c r="K217" s="415">
        <f t="shared" si="19"/>
        <v>0</v>
      </c>
      <c r="L217" s="413"/>
    </row>
    <row r="218" spans="1:12" x14ac:dyDescent="0.2">
      <c r="A218" s="1813" t="s">
        <v>1140</v>
      </c>
      <c r="B218" s="267">
        <v>1600</v>
      </c>
      <c r="C218" s="414"/>
      <c r="D218" s="413"/>
      <c r="E218" s="414"/>
      <c r="F218" s="414"/>
      <c r="G218" s="414"/>
      <c r="H218" s="414"/>
      <c r="I218" s="414"/>
      <c r="J218" s="414"/>
      <c r="K218" s="415">
        <f t="shared" si="19"/>
        <v>0</v>
      </c>
      <c r="L218" s="413"/>
    </row>
    <row r="219" spans="1:12" x14ac:dyDescent="0.2">
      <c r="A219" s="1813" t="s">
        <v>1165</v>
      </c>
      <c r="B219" s="267">
        <v>1650</v>
      </c>
      <c r="C219" s="414"/>
      <c r="D219" s="413"/>
      <c r="E219" s="414"/>
      <c r="F219" s="414"/>
      <c r="G219" s="414"/>
      <c r="H219" s="414"/>
      <c r="I219" s="414"/>
      <c r="J219" s="414"/>
      <c r="K219" s="415">
        <f t="shared" si="19"/>
        <v>0</v>
      </c>
      <c r="L219" s="413"/>
    </row>
    <row r="220" spans="1:12" x14ac:dyDescent="0.2">
      <c r="A220" s="1813" t="s">
        <v>841</v>
      </c>
      <c r="B220" s="267" t="s">
        <v>170</v>
      </c>
      <c r="C220" s="414"/>
      <c r="D220" s="437"/>
      <c r="E220" s="414"/>
      <c r="F220" s="414"/>
      <c r="G220" s="414"/>
      <c r="H220" s="414"/>
      <c r="I220" s="414"/>
      <c r="J220" s="414"/>
      <c r="K220" s="415">
        <f t="shared" si="19"/>
        <v>0</v>
      </c>
      <c r="L220" s="413"/>
    </row>
    <row r="221" spans="1:12" x14ac:dyDescent="0.2">
      <c r="A221" s="1813" t="s">
        <v>1285</v>
      </c>
      <c r="B221" s="267">
        <v>1800</v>
      </c>
      <c r="C221" s="414"/>
      <c r="D221" s="413"/>
      <c r="E221" s="414"/>
      <c r="F221" s="414"/>
      <c r="G221" s="414"/>
      <c r="H221" s="414"/>
      <c r="I221" s="414"/>
      <c r="J221" s="414"/>
      <c r="K221" s="415">
        <f t="shared" si="19"/>
        <v>0</v>
      </c>
      <c r="L221" s="413"/>
    </row>
    <row r="222" spans="1:12" x14ac:dyDescent="0.2">
      <c r="A222" s="1813"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3" t="s">
        <v>1042</v>
      </c>
      <c r="B224" s="264" t="s">
        <v>668</v>
      </c>
      <c r="C224" s="414"/>
      <c r="D224" s="414"/>
      <c r="E224" s="414"/>
      <c r="F224" s="414"/>
      <c r="G224" s="414"/>
      <c r="H224" s="414"/>
      <c r="I224" s="414"/>
      <c r="J224" s="414"/>
      <c r="K224" s="414"/>
      <c r="L224" s="414"/>
    </row>
    <row r="225" spans="1:12" ht="13.5" customHeight="1" x14ac:dyDescent="0.2">
      <c r="A225" s="1828" t="s">
        <v>694</v>
      </c>
      <c r="B225" s="208"/>
      <c r="C225" s="414"/>
      <c r="D225" s="414"/>
      <c r="E225" s="414"/>
      <c r="F225" s="414"/>
      <c r="G225" s="414"/>
      <c r="H225" s="414"/>
      <c r="I225" s="414"/>
      <c r="J225" s="414"/>
      <c r="K225" s="414"/>
      <c r="L225" s="414"/>
    </row>
    <row r="226" spans="1:12" x14ac:dyDescent="0.2">
      <c r="A226" s="1813" t="s">
        <v>1287</v>
      </c>
      <c r="B226" s="267">
        <v>2110</v>
      </c>
      <c r="C226" s="414"/>
      <c r="D226" s="413"/>
      <c r="E226" s="414"/>
      <c r="F226" s="414"/>
      <c r="G226" s="414"/>
      <c r="H226" s="414"/>
      <c r="I226" s="414"/>
      <c r="J226" s="414"/>
      <c r="K226" s="415">
        <f t="shared" ref="K226:K231" si="20">D226</f>
        <v>0</v>
      </c>
      <c r="L226" s="413"/>
    </row>
    <row r="227" spans="1:12" x14ac:dyDescent="0.2">
      <c r="A227" s="1813" t="s">
        <v>1288</v>
      </c>
      <c r="B227" s="267">
        <v>2120</v>
      </c>
      <c r="C227" s="414"/>
      <c r="D227" s="413"/>
      <c r="E227" s="414"/>
      <c r="F227" s="414"/>
      <c r="G227" s="414"/>
      <c r="H227" s="414"/>
      <c r="I227" s="414"/>
      <c r="J227" s="414"/>
      <c r="K227" s="415">
        <f t="shared" si="20"/>
        <v>0</v>
      </c>
      <c r="L227" s="413"/>
    </row>
    <row r="228" spans="1:12" x14ac:dyDescent="0.2">
      <c r="A228" s="1813" t="s">
        <v>222</v>
      </c>
      <c r="B228" s="267">
        <v>2130</v>
      </c>
      <c r="C228" s="414"/>
      <c r="D228" s="413"/>
      <c r="E228" s="414"/>
      <c r="F228" s="414"/>
      <c r="G228" s="414"/>
      <c r="H228" s="414"/>
      <c r="I228" s="414"/>
      <c r="J228" s="414"/>
      <c r="K228" s="415">
        <f t="shared" si="20"/>
        <v>0</v>
      </c>
      <c r="L228" s="413"/>
    </row>
    <row r="229" spans="1:12" x14ac:dyDescent="0.2">
      <c r="A229" s="1813" t="s">
        <v>223</v>
      </c>
      <c r="B229" s="267">
        <v>2140</v>
      </c>
      <c r="C229" s="414"/>
      <c r="D229" s="413"/>
      <c r="E229" s="414"/>
      <c r="F229" s="414"/>
      <c r="G229" s="414"/>
      <c r="H229" s="414"/>
      <c r="I229" s="414"/>
      <c r="J229" s="414"/>
      <c r="K229" s="415">
        <f t="shared" si="20"/>
        <v>0</v>
      </c>
      <c r="L229" s="413"/>
    </row>
    <row r="230" spans="1:12" x14ac:dyDescent="0.2">
      <c r="A230" s="1813" t="s">
        <v>224</v>
      </c>
      <c r="B230" s="267">
        <v>2150</v>
      </c>
      <c r="C230" s="414"/>
      <c r="D230" s="413"/>
      <c r="E230" s="414"/>
      <c r="F230" s="414"/>
      <c r="G230" s="414"/>
      <c r="H230" s="414"/>
      <c r="I230" s="414"/>
      <c r="J230" s="414"/>
      <c r="K230" s="415">
        <f t="shared" si="20"/>
        <v>0</v>
      </c>
      <c r="L230" s="413"/>
    </row>
    <row r="231" spans="1:12" x14ac:dyDescent="0.2">
      <c r="A231" s="1813"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8" t="s">
        <v>695</v>
      </c>
      <c r="B233" s="467"/>
      <c r="C233" s="414"/>
      <c r="D233" s="420"/>
      <c r="E233" s="414"/>
      <c r="F233" s="414"/>
      <c r="G233" s="414"/>
      <c r="H233" s="414"/>
      <c r="I233" s="414"/>
      <c r="J233" s="414"/>
      <c r="K233" s="420"/>
      <c r="L233" s="420"/>
    </row>
    <row r="234" spans="1:12" x14ac:dyDescent="0.2">
      <c r="A234" s="1813" t="s">
        <v>975</v>
      </c>
      <c r="B234" s="267">
        <v>2210</v>
      </c>
      <c r="C234" s="414"/>
      <c r="D234" s="419"/>
      <c r="E234" s="414"/>
      <c r="F234" s="414"/>
      <c r="G234" s="414"/>
      <c r="H234" s="414"/>
      <c r="I234" s="414"/>
      <c r="J234" s="414"/>
      <c r="K234" s="421">
        <f>D234</f>
        <v>0</v>
      </c>
      <c r="L234" s="419"/>
    </row>
    <row r="235" spans="1:12" x14ac:dyDescent="0.2">
      <c r="A235" s="1813" t="s">
        <v>976</v>
      </c>
      <c r="B235" s="267">
        <v>2220</v>
      </c>
      <c r="C235" s="414"/>
      <c r="D235" s="413"/>
      <c r="E235" s="414"/>
      <c r="F235" s="414"/>
      <c r="G235" s="414"/>
      <c r="H235" s="414"/>
      <c r="I235" s="414"/>
      <c r="J235" s="414"/>
      <c r="K235" s="421">
        <f>D235</f>
        <v>0</v>
      </c>
      <c r="L235" s="413"/>
    </row>
    <row r="236" spans="1:12" x14ac:dyDescent="0.2">
      <c r="A236" s="1813" t="s">
        <v>977</v>
      </c>
      <c r="B236" s="267">
        <v>2230</v>
      </c>
      <c r="C236" s="414"/>
      <c r="D236" s="413"/>
      <c r="E236" s="414"/>
      <c r="F236" s="414"/>
      <c r="G236" s="414"/>
      <c r="H236" s="414"/>
      <c r="I236" s="414"/>
      <c r="J236" s="414"/>
      <c r="K236" s="421">
        <f>D236</f>
        <v>0</v>
      </c>
      <c r="L236" s="413"/>
    </row>
    <row r="237" spans="1:12" ht="12.75" customHeight="1" thickBot="1" x14ac:dyDescent="0.25">
      <c r="A237" s="1839"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8" t="s">
        <v>714</v>
      </c>
      <c r="B238" s="536"/>
      <c r="C238" s="414"/>
      <c r="D238" s="420"/>
      <c r="E238" s="414"/>
      <c r="F238" s="414"/>
      <c r="G238" s="414"/>
      <c r="H238" s="414"/>
      <c r="I238" s="414"/>
      <c r="J238" s="414"/>
      <c r="K238" s="420"/>
      <c r="L238" s="420"/>
    </row>
    <row r="239" spans="1:12" x14ac:dyDescent="0.2">
      <c r="A239" s="1813" t="s">
        <v>978</v>
      </c>
      <c r="B239" s="267">
        <v>2310</v>
      </c>
      <c r="C239" s="414"/>
      <c r="D239" s="419"/>
      <c r="E239" s="414"/>
      <c r="F239" s="414"/>
      <c r="G239" s="414"/>
      <c r="H239" s="414"/>
      <c r="I239" s="414"/>
      <c r="J239" s="414"/>
      <c r="K239" s="421">
        <f>D239</f>
        <v>0</v>
      </c>
      <c r="L239" s="419"/>
    </row>
    <row r="240" spans="1:12" x14ac:dyDescent="0.2">
      <c r="A240" s="1813" t="s">
        <v>979</v>
      </c>
      <c r="B240" s="267">
        <v>2320</v>
      </c>
      <c r="C240" s="414"/>
      <c r="D240" s="413"/>
      <c r="E240" s="414"/>
      <c r="F240" s="414"/>
      <c r="G240" s="414"/>
      <c r="H240" s="414"/>
      <c r="I240" s="414"/>
      <c r="J240" s="414"/>
      <c r="K240" s="421">
        <f t="shared" ref="K240:K250" si="21">D240</f>
        <v>0</v>
      </c>
      <c r="L240" s="413"/>
    </row>
    <row r="241" spans="1:12" x14ac:dyDescent="0.2">
      <c r="A241" s="1813" t="s">
        <v>980</v>
      </c>
      <c r="B241" s="267">
        <v>2330</v>
      </c>
      <c r="C241" s="414"/>
      <c r="D241" s="413"/>
      <c r="E241" s="414"/>
      <c r="F241" s="414"/>
      <c r="G241" s="414"/>
      <c r="H241" s="414"/>
      <c r="I241" s="414"/>
      <c r="J241" s="414"/>
      <c r="K241" s="421">
        <f t="shared" si="21"/>
        <v>0</v>
      </c>
      <c r="L241" s="413"/>
    </row>
    <row r="242" spans="1:12" x14ac:dyDescent="0.2">
      <c r="A242" s="1814" t="s">
        <v>340</v>
      </c>
      <c r="B242" s="292" t="s">
        <v>321</v>
      </c>
      <c r="C242" s="414"/>
      <c r="D242" s="692"/>
      <c r="E242" s="414"/>
      <c r="F242" s="414"/>
      <c r="G242" s="414"/>
      <c r="H242" s="414"/>
      <c r="I242" s="414"/>
      <c r="J242" s="414"/>
      <c r="K242" s="421">
        <f t="shared" si="21"/>
        <v>0</v>
      </c>
      <c r="L242" s="413"/>
    </row>
    <row r="243" spans="1:12" ht="23.25" customHeight="1" x14ac:dyDescent="0.2">
      <c r="A243" s="1814" t="s">
        <v>341</v>
      </c>
      <c r="B243" s="528" t="s">
        <v>322</v>
      </c>
      <c r="C243" s="414"/>
      <c r="D243" s="692"/>
      <c r="E243" s="414"/>
      <c r="F243" s="414"/>
      <c r="G243" s="414"/>
      <c r="H243" s="414"/>
      <c r="I243" s="414"/>
      <c r="J243" s="414"/>
      <c r="K243" s="421">
        <f t="shared" si="21"/>
        <v>0</v>
      </c>
      <c r="L243" s="413"/>
    </row>
    <row r="244" spans="1:12" x14ac:dyDescent="0.2">
      <c r="A244" s="1814" t="s">
        <v>342</v>
      </c>
      <c r="B244" s="292" t="s">
        <v>323</v>
      </c>
      <c r="C244" s="414"/>
      <c r="D244" s="692"/>
      <c r="E244" s="414"/>
      <c r="F244" s="414"/>
      <c r="G244" s="414"/>
      <c r="H244" s="414"/>
      <c r="I244" s="414"/>
      <c r="J244" s="414"/>
      <c r="K244" s="421">
        <f t="shared" si="21"/>
        <v>0</v>
      </c>
      <c r="L244" s="413"/>
    </row>
    <row r="245" spans="1:12" x14ac:dyDescent="0.2">
      <c r="A245" s="1814" t="s">
        <v>274</v>
      </c>
      <c r="B245" s="292" t="s">
        <v>324</v>
      </c>
      <c r="C245" s="414"/>
      <c r="D245" s="692"/>
      <c r="E245" s="414"/>
      <c r="F245" s="414"/>
      <c r="G245" s="414"/>
      <c r="H245" s="414"/>
      <c r="I245" s="414"/>
      <c r="J245" s="414"/>
      <c r="K245" s="421">
        <f t="shared" si="21"/>
        <v>0</v>
      </c>
      <c r="L245" s="413"/>
    </row>
    <row r="246" spans="1:12" x14ac:dyDescent="0.2">
      <c r="A246" s="1814" t="s">
        <v>817</v>
      </c>
      <c r="B246" s="292" t="s">
        <v>325</v>
      </c>
      <c r="C246" s="414"/>
      <c r="D246" s="692"/>
      <c r="E246" s="414"/>
      <c r="F246" s="414"/>
      <c r="G246" s="414"/>
      <c r="H246" s="414"/>
      <c r="I246" s="414"/>
      <c r="J246" s="414"/>
      <c r="K246" s="421">
        <f t="shared" si="21"/>
        <v>0</v>
      </c>
      <c r="L246" s="413"/>
    </row>
    <row r="247" spans="1:12" x14ac:dyDescent="0.2">
      <c r="A247" s="1814" t="s">
        <v>275</v>
      </c>
      <c r="B247" s="292" t="s">
        <v>326</v>
      </c>
      <c r="C247" s="414"/>
      <c r="D247" s="692"/>
      <c r="E247" s="414"/>
      <c r="F247" s="414"/>
      <c r="G247" s="414"/>
      <c r="H247" s="414"/>
      <c r="I247" s="414"/>
      <c r="J247" s="414"/>
      <c r="K247" s="421">
        <f t="shared" si="21"/>
        <v>0</v>
      </c>
      <c r="L247" s="413"/>
    </row>
    <row r="248" spans="1:12" ht="22.5" x14ac:dyDescent="0.2">
      <c r="A248" s="1814" t="s">
        <v>1215</v>
      </c>
      <c r="B248" s="528" t="s">
        <v>327</v>
      </c>
      <c r="C248" s="414"/>
      <c r="D248" s="692"/>
      <c r="E248" s="414"/>
      <c r="F248" s="414"/>
      <c r="G248" s="414"/>
      <c r="H248" s="414"/>
      <c r="I248" s="414"/>
      <c r="J248" s="414"/>
      <c r="K248" s="421">
        <f t="shared" si="21"/>
        <v>0</v>
      </c>
      <c r="L248" s="413"/>
    </row>
    <row r="249" spans="1:12" x14ac:dyDescent="0.2">
      <c r="A249" s="1814" t="s">
        <v>1216</v>
      </c>
      <c r="B249" s="292" t="s">
        <v>328</v>
      </c>
      <c r="C249" s="414"/>
      <c r="D249" s="692"/>
      <c r="E249" s="414"/>
      <c r="F249" s="414"/>
      <c r="G249" s="414"/>
      <c r="H249" s="414"/>
      <c r="I249" s="414"/>
      <c r="J249" s="414"/>
      <c r="K249" s="421">
        <f t="shared" si="21"/>
        <v>0</v>
      </c>
      <c r="L249" s="413"/>
    </row>
    <row r="250" spans="1:12" x14ac:dyDescent="0.2">
      <c r="A250" s="1814"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8" t="s">
        <v>715</v>
      </c>
      <c r="B252" s="535"/>
      <c r="C252" s="414"/>
      <c r="D252" s="420"/>
      <c r="E252" s="414"/>
      <c r="F252" s="414"/>
      <c r="G252" s="414"/>
      <c r="H252" s="414"/>
      <c r="I252" s="414"/>
      <c r="J252" s="414"/>
      <c r="K252" s="420"/>
      <c r="L252" s="420"/>
    </row>
    <row r="253" spans="1:12" x14ac:dyDescent="0.2">
      <c r="A253" s="1813" t="s">
        <v>1257</v>
      </c>
      <c r="B253" s="526">
        <v>2410</v>
      </c>
      <c r="C253" s="414"/>
      <c r="D253" s="419"/>
      <c r="E253" s="414"/>
      <c r="F253" s="414"/>
      <c r="G253" s="414"/>
      <c r="H253" s="414"/>
      <c r="I253" s="414"/>
      <c r="J253" s="414"/>
      <c r="K253" s="421">
        <f>D253</f>
        <v>0</v>
      </c>
      <c r="L253" s="419"/>
    </row>
    <row r="254" spans="1:12" ht="23.25" customHeight="1" x14ac:dyDescent="0.2">
      <c r="A254" s="1819" t="s">
        <v>1217</v>
      </c>
      <c r="B254" s="527">
        <v>2490</v>
      </c>
      <c r="C254" s="414"/>
      <c r="D254" s="413"/>
      <c r="E254" s="414"/>
      <c r="F254" s="414"/>
      <c r="G254" s="414"/>
      <c r="H254" s="414"/>
      <c r="I254" s="414"/>
      <c r="J254" s="414"/>
      <c r="K254" s="421">
        <f>D254</f>
        <v>0</v>
      </c>
      <c r="L254" s="413"/>
    </row>
    <row r="255" spans="1:12" ht="12.75" customHeight="1" thickBot="1" x14ac:dyDescent="0.25">
      <c r="A255" s="1834"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8" t="s">
        <v>716</v>
      </c>
      <c r="B256" s="535"/>
      <c r="C256" s="414"/>
      <c r="D256" s="414"/>
      <c r="E256" s="414"/>
      <c r="F256" s="414"/>
      <c r="G256" s="414"/>
      <c r="H256" s="414"/>
      <c r="I256" s="414"/>
      <c r="J256" s="414"/>
      <c r="K256" s="420"/>
      <c r="L256" s="420"/>
    </row>
    <row r="257" spans="1:12" x14ac:dyDescent="0.2">
      <c r="A257" s="1813" t="s">
        <v>1258</v>
      </c>
      <c r="B257" s="526">
        <v>2510</v>
      </c>
      <c r="C257" s="414"/>
      <c r="D257" s="413"/>
      <c r="E257" s="414"/>
      <c r="F257" s="414"/>
      <c r="G257" s="414"/>
      <c r="H257" s="414"/>
      <c r="I257" s="414"/>
      <c r="J257" s="414"/>
      <c r="K257" s="421">
        <f>D257</f>
        <v>0</v>
      </c>
      <c r="L257" s="419"/>
    </row>
    <row r="258" spans="1:12" x14ac:dyDescent="0.2">
      <c r="A258" s="1813" t="s">
        <v>543</v>
      </c>
      <c r="B258" s="526">
        <v>2520</v>
      </c>
      <c r="C258" s="414"/>
      <c r="D258" s="413"/>
      <c r="E258" s="414"/>
      <c r="F258" s="414"/>
      <c r="G258" s="414"/>
      <c r="H258" s="414"/>
      <c r="I258" s="414"/>
      <c r="J258" s="414"/>
      <c r="K258" s="421">
        <f t="shared" ref="K258:K263" si="22">D258</f>
        <v>0</v>
      </c>
      <c r="L258" s="413"/>
    </row>
    <row r="259" spans="1:12" x14ac:dyDescent="0.2">
      <c r="A259" s="1813" t="s">
        <v>5</v>
      </c>
      <c r="B259" s="267">
        <v>2530</v>
      </c>
      <c r="C259" s="414"/>
      <c r="D259" s="413"/>
      <c r="E259" s="414"/>
      <c r="F259" s="414"/>
      <c r="G259" s="414"/>
      <c r="H259" s="414"/>
      <c r="I259" s="414"/>
      <c r="J259" s="414"/>
      <c r="K259" s="421">
        <f t="shared" si="22"/>
        <v>0</v>
      </c>
      <c r="L259" s="413"/>
    </row>
    <row r="260" spans="1:12" x14ac:dyDescent="0.2">
      <c r="A260" s="1813" t="s">
        <v>221</v>
      </c>
      <c r="B260" s="267">
        <v>2540</v>
      </c>
      <c r="C260" s="414"/>
      <c r="D260" s="413"/>
      <c r="E260" s="414"/>
      <c r="F260" s="414"/>
      <c r="G260" s="414"/>
      <c r="H260" s="414"/>
      <c r="I260" s="414"/>
      <c r="J260" s="414"/>
      <c r="K260" s="421">
        <f t="shared" si="22"/>
        <v>0</v>
      </c>
      <c r="L260" s="413"/>
    </row>
    <row r="261" spans="1:12" x14ac:dyDescent="0.2">
      <c r="A261" s="1813" t="s">
        <v>1129</v>
      </c>
      <c r="B261" s="267">
        <v>2550</v>
      </c>
      <c r="C261" s="414"/>
      <c r="D261" s="413"/>
      <c r="E261" s="414"/>
      <c r="F261" s="414"/>
      <c r="G261" s="414"/>
      <c r="H261" s="414"/>
      <c r="I261" s="414"/>
      <c r="J261" s="414"/>
      <c r="K261" s="421">
        <f t="shared" si="22"/>
        <v>0</v>
      </c>
      <c r="L261" s="413"/>
    </row>
    <row r="262" spans="1:12" x14ac:dyDescent="0.2">
      <c r="A262" s="1813" t="s">
        <v>107</v>
      </c>
      <c r="B262" s="267">
        <v>2560</v>
      </c>
      <c r="C262" s="414"/>
      <c r="D262" s="413"/>
      <c r="E262" s="414"/>
      <c r="F262" s="414"/>
      <c r="G262" s="414"/>
      <c r="H262" s="414"/>
      <c r="I262" s="414"/>
      <c r="J262" s="414"/>
      <c r="K262" s="421">
        <f t="shared" si="22"/>
        <v>0</v>
      </c>
      <c r="L262" s="413"/>
    </row>
    <row r="263" spans="1:12" x14ac:dyDescent="0.2">
      <c r="A263" s="1813"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3" t="s">
        <v>717</v>
      </c>
      <c r="B265" s="516"/>
      <c r="C265" s="414"/>
      <c r="D265" s="420"/>
      <c r="E265" s="414"/>
      <c r="F265" s="414"/>
      <c r="G265" s="414"/>
      <c r="H265" s="414"/>
      <c r="I265" s="414"/>
      <c r="J265" s="414"/>
      <c r="K265" s="420"/>
      <c r="L265" s="420"/>
    </row>
    <row r="266" spans="1:12" x14ac:dyDescent="0.2">
      <c r="A266" s="1813" t="s">
        <v>1250</v>
      </c>
      <c r="B266" s="267">
        <v>2610</v>
      </c>
      <c r="C266" s="414"/>
      <c r="D266" s="419"/>
      <c r="E266" s="414"/>
      <c r="F266" s="414"/>
      <c r="G266" s="414"/>
      <c r="H266" s="414"/>
      <c r="I266" s="414"/>
      <c r="J266" s="414"/>
      <c r="K266" s="421">
        <f>D266</f>
        <v>0</v>
      </c>
      <c r="L266" s="419"/>
    </row>
    <row r="267" spans="1:12" ht="20.25" customHeight="1" x14ac:dyDescent="0.2">
      <c r="A267" s="1813" t="s">
        <v>711</v>
      </c>
      <c r="B267" s="114">
        <v>2620</v>
      </c>
      <c r="C267" s="414"/>
      <c r="D267" s="413"/>
      <c r="E267" s="414"/>
      <c r="F267" s="414"/>
      <c r="G267" s="414"/>
      <c r="H267" s="414"/>
      <c r="I267" s="414"/>
      <c r="J267" s="414"/>
      <c r="K267" s="421">
        <f>D267</f>
        <v>0</v>
      </c>
      <c r="L267" s="413"/>
    </row>
    <row r="268" spans="1:12" ht="12" customHeight="1" x14ac:dyDescent="0.2">
      <c r="A268" s="1813" t="s">
        <v>1251</v>
      </c>
      <c r="B268" s="267">
        <v>2630</v>
      </c>
      <c r="C268" s="414"/>
      <c r="D268" s="413"/>
      <c r="E268" s="414"/>
      <c r="F268" s="414"/>
      <c r="G268" s="414"/>
      <c r="H268" s="414"/>
      <c r="I268" s="414"/>
      <c r="J268" s="414"/>
      <c r="K268" s="421">
        <f>D268</f>
        <v>0</v>
      </c>
      <c r="L268" s="413"/>
    </row>
    <row r="269" spans="1:12" x14ac:dyDescent="0.2">
      <c r="A269" s="1813" t="s">
        <v>472</v>
      </c>
      <c r="B269" s="267">
        <v>2640</v>
      </c>
      <c r="C269" s="414"/>
      <c r="D269" s="413"/>
      <c r="E269" s="414"/>
      <c r="F269" s="414"/>
      <c r="G269" s="414"/>
      <c r="H269" s="414"/>
      <c r="I269" s="414"/>
      <c r="J269" s="414"/>
      <c r="K269" s="421">
        <f>D269</f>
        <v>0</v>
      </c>
      <c r="L269" s="413"/>
    </row>
    <row r="270" spans="1:12" x14ac:dyDescent="0.2">
      <c r="A270" s="1813" t="s">
        <v>473</v>
      </c>
      <c r="B270" s="267">
        <v>2660</v>
      </c>
      <c r="C270" s="414"/>
      <c r="D270" s="413"/>
      <c r="E270" s="414"/>
      <c r="F270" s="414"/>
      <c r="G270" s="414"/>
      <c r="H270" s="414"/>
      <c r="I270" s="414"/>
      <c r="J270" s="414"/>
      <c r="K270" s="421">
        <f>D270</f>
        <v>0</v>
      </c>
      <c r="L270" s="413"/>
    </row>
    <row r="271" spans="1:12" ht="12.75" customHeight="1" thickBot="1" x14ac:dyDescent="0.25">
      <c r="A271" s="1837"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1" t="s">
        <v>1156</v>
      </c>
      <c r="B272" s="1082" t="s">
        <v>673</v>
      </c>
      <c r="C272" s="414"/>
      <c r="D272" s="1860"/>
      <c r="E272" s="414"/>
      <c r="F272" s="414"/>
      <c r="G272" s="414"/>
      <c r="H272" s="414"/>
      <c r="I272" s="414"/>
      <c r="J272" s="414"/>
      <c r="K272" s="431">
        <f>D272</f>
        <v>0</v>
      </c>
      <c r="L272" s="1860"/>
    </row>
    <row r="273" spans="1:12" ht="12.75" customHeight="1" thickBot="1" x14ac:dyDescent="0.25">
      <c r="A273" s="1840"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1"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3" t="s">
        <v>349</v>
      </c>
      <c r="B276" s="267">
        <v>4120</v>
      </c>
      <c r="C276" s="414"/>
      <c r="D276" s="413"/>
      <c r="E276" s="414"/>
      <c r="F276" s="414"/>
      <c r="G276" s="414"/>
      <c r="H276" s="414"/>
      <c r="I276" s="414"/>
      <c r="J276" s="414"/>
      <c r="K276" s="415">
        <f>D276</f>
        <v>0</v>
      </c>
      <c r="L276" s="413"/>
    </row>
    <row r="277" spans="1:12" x14ac:dyDescent="0.2">
      <c r="A277" s="1813"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3" t="s">
        <v>1044</v>
      </c>
      <c r="B279" s="1864" t="s">
        <v>582</v>
      </c>
      <c r="C279" s="414"/>
      <c r="D279" s="414"/>
      <c r="E279" s="414"/>
      <c r="F279" s="414"/>
      <c r="G279" s="414"/>
      <c r="H279" s="414"/>
      <c r="I279" s="414"/>
      <c r="J279" s="414"/>
      <c r="K279" s="414"/>
      <c r="L279" s="414"/>
    </row>
    <row r="280" spans="1:12" ht="13.5" customHeight="1" x14ac:dyDescent="0.2">
      <c r="A280" s="1828" t="s">
        <v>97</v>
      </c>
      <c r="B280" s="208"/>
      <c r="C280" s="414"/>
      <c r="D280" s="414"/>
      <c r="E280" s="414"/>
      <c r="F280" s="414"/>
      <c r="G280" s="414"/>
      <c r="H280" s="418"/>
      <c r="I280" s="414"/>
      <c r="J280" s="414"/>
      <c r="K280" s="414"/>
      <c r="L280" s="414"/>
    </row>
    <row r="281" spans="1:12" x14ac:dyDescent="0.2">
      <c r="A281" s="1813" t="s">
        <v>91</v>
      </c>
      <c r="B281" s="267">
        <v>5110</v>
      </c>
      <c r="C281" s="414"/>
      <c r="D281" s="414"/>
      <c r="E281" s="414"/>
      <c r="F281" s="414"/>
      <c r="G281" s="414"/>
      <c r="H281" s="413"/>
      <c r="I281" s="414"/>
      <c r="J281" s="414"/>
      <c r="K281" s="415">
        <f>H281</f>
        <v>0</v>
      </c>
      <c r="L281" s="413"/>
    </row>
    <row r="282" spans="1:12" x14ac:dyDescent="0.2">
      <c r="A282" s="1813" t="s">
        <v>92</v>
      </c>
      <c r="B282" s="267">
        <v>5120</v>
      </c>
      <c r="C282" s="414"/>
      <c r="D282" s="414"/>
      <c r="E282" s="414"/>
      <c r="F282" s="414"/>
      <c r="G282" s="414"/>
      <c r="H282" s="413"/>
      <c r="I282" s="414"/>
      <c r="J282" s="414"/>
      <c r="K282" s="415">
        <f>H282</f>
        <v>0</v>
      </c>
      <c r="L282" s="413"/>
    </row>
    <row r="283" spans="1:12" ht="12.75" customHeight="1" x14ac:dyDescent="0.2">
      <c r="A283" s="1813" t="s">
        <v>1391</v>
      </c>
      <c r="B283" s="114" t="s">
        <v>721</v>
      </c>
      <c r="C283" s="414"/>
      <c r="D283" s="414"/>
      <c r="E283" s="414"/>
      <c r="F283" s="414"/>
      <c r="G283" s="414"/>
      <c r="H283" s="413"/>
      <c r="I283" s="414"/>
      <c r="J283" s="414"/>
      <c r="K283" s="415">
        <f>H283</f>
        <v>0</v>
      </c>
      <c r="L283" s="413"/>
    </row>
    <row r="284" spans="1:12" x14ac:dyDescent="0.2">
      <c r="A284" s="1813" t="s">
        <v>93</v>
      </c>
      <c r="B284" s="267" t="s">
        <v>692</v>
      </c>
      <c r="C284" s="414"/>
      <c r="D284" s="414"/>
      <c r="E284" s="414"/>
      <c r="F284" s="414"/>
      <c r="G284" s="414"/>
      <c r="H284" s="413"/>
      <c r="I284" s="414"/>
      <c r="J284" s="414"/>
      <c r="K284" s="415">
        <f>H284</f>
        <v>0</v>
      </c>
      <c r="L284" s="413"/>
    </row>
    <row r="285" spans="1:12" x14ac:dyDescent="0.2">
      <c r="A285" s="1813"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2" t="s">
        <v>1045</v>
      </c>
      <c r="B287" s="264" t="s">
        <v>1029</v>
      </c>
      <c r="C287" s="414"/>
      <c r="D287" s="418"/>
      <c r="E287" s="414"/>
      <c r="F287" s="414"/>
      <c r="G287" s="414"/>
      <c r="H287" s="418"/>
      <c r="I287" s="414"/>
      <c r="J287" s="414"/>
      <c r="K287" s="418"/>
      <c r="L287" s="427"/>
    </row>
    <row r="288" spans="1:12" ht="12.75" customHeight="1" thickTop="1" thickBot="1" x14ac:dyDescent="0.25">
      <c r="A288" s="2214" t="s">
        <v>595</v>
      </c>
      <c r="B288" s="2216"/>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2"/>
      <c r="B290" s="901"/>
      <c r="C290" s="898"/>
      <c r="D290" s="898"/>
      <c r="E290" s="898"/>
      <c r="F290" s="898"/>
      <c r="G290" s="898"/>
      <c r="H290" s="898"/>
      <c r="I290" s="898"/>
      <c r="J290" s="898"/>
      <c r="K290" s="898"/>
      <c r="L290" s="898"/>
      <c r="M290" s="910"/>
      <c r="N290" s="910"/>
    </row>
    <row r="291" spans="1:14" ht="30" customHeight="1" x14ac:dyDescent="0.2">
      <c r="A291" s="2224" t="s">
        <v>150</v>
      </c>
      <c r="B291" s="2228"/>
      <c r="C291" s="894"/>
      <c r="D291" s="895"/>
      <c r="E291" s="895"/>
      <c r="F291" s="895"/>
      <c r="G291" s="895"/>
      <c r="H291" s="895"/>
      <c r="I291" s="895"/>
      <c r="J291" s="895"/>
      <c r="K291" s="895"/>
      <c r="L291" s="896"/>
    </row>
    <row r="292" spans="1:14" ht="18" customHeight="1" x14ac:dyDescent="0.2">
      <c r="A292" s="1823" t="s">
        <v>151</v>
      </c>
      <c r="B292" s="265" t="s">
        <v>668</v>
      </c>
      <c r="C292" s="414"/>
      <c r="D292" s="414"/>
      <c r="E292" s="414"/>
      <c r="F292" s="414"/>
      <c r="G292" s="414"/>
      <c r="H292" s="414"/>
      <c r="I292" s="414"/>
      <c r="J292" s="414"/>
      <c r="K292" s="414"/>
      <c r="L292" s="414"/>
    </row>
    <row r="293" spans="1:14" ht="13.5" customHeight="1" x14ac:dyDescent="0.2">
      <c r="A293" s="1843" t="s">
        <v>716</v>
      </c>
      <c r="B293" s="467"/>
      <c r="C293" s="418"/>
      <c r="D293" s="418"/>
      <c r="E293" s="418"/>
      <c r="F293" s="418"/>
      <c r="G293" s="418"/>
      <c r="H293" s="418"/>
      <c r="I293" s="414"/>
      <c r="J293" s="414"/>
      <c r="K293" s="418"/>
      <c r="L293" s="418"/>
    </row>
    <row r="294" spans="1:14" x14ac:dyDescent="0.2">
      <c r="A294" s="1844" t="s">
        <v>712</v>
      </c>
      <c r="B294" s="270">
        <v>2530</v>
      </c>
      <c r="C294" s="413"/>
      <c r="D294" s="413"/>
      <c r="E294" s="413"/>
      <c r="F294" s="413"/>
      <c r="G294" s="413"/>
      <c r="H294" s="413"/>
      <c r="I294" s="437"/>
      <c r="J294" s="437"/>
      <c r="K294" s="415">
        <f>SUM(C294:J294)</f>
        <v>0</v>
      </c>
      <c r="L294" s="437"/>
    </row>
    <row r="295" spans="1:14" ht="13.5" customHeight="1" x14ac:dyDescent="0.2">
      <c r="A295" s="1844"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3" t="s">
        <v>152</v>
      </c>
      <c r="B297" s="264" t="s">
        <v>1028</v>
      </c>
      <c r="C297" s="414"/>
      <c r="D297" s="414"/>
      <c r="E297" s="414"/>
      <c r="F297" s="414"/>
      <c r="G297" s="414"/>
      <c r="H297" s="414"/>
      <c r="I297" s="414"/>
      <c r="J297" s="414"/>
      <c r="K297" s="414"/>
      <c r="L297" s="414"/>
    </row>
    <row r="298" spans="1:14" ht="13.5" customHeight="1" x14ac:dyDescent="0.2">
      <c r="A298" s="1828" t="s">
        <v>1069</v>
      </c>
      <c r="B298" s="208"/>
      <c r="C298" s="414"/>
      <c r="D298" s="414"/>
      <c r="E298" s="414"/>
      <c r="F298" s="414"/>
      <c r="G298" s="414"/>
      <c r="H298" s="414"/>
      <c r="I298" s="414"/>
      <c r="J298" s="414"/>
      <c r="K298" s="414"/>
      <c r="L298" s="414"/>
    </row>
    <row r="299" spans="1:14" x14ac:dyDescent="0.2">
      <c r="A299" s="1845" t="s">
        <v>1070</v>
      </c>
      <c r="B299" s="529" t="s">
        <v>658</v>
      </c>
      <c r="C299" s="414"/>
      <c r="D299" s="414"/>
      <c r="E299" s="437"/>
      <c r="F299" s="414"/>
      <c r="G299" s="414"/>
      <c r="H299" s="437"/>
      <c r="I299" s="414"/>
      <c r="J299" s="414"/>
      <c r="K299" s="1062">
        <f>SUM(E299,H299)</f>
        <v>0</v>
      </c>
      <c r="L299" s="437"/>
    </row>
    <row r="300" spans="1:14" x14ac:dyDescent="0.2">
      <c r="A300" s="1813" t="s">
        <v>349</v>
      </c>
      <c r="B300" s="267">
        <v>4120</v>
      </c>
      <c r="C300" s="414"/>
      <c r="D300" s="414"/>
      <c r="E300" s="437"/>
      <c r="F300" s="414"/>
      <c r="G300" s="414"/>
      <c r="H300" s="437"/>
      <c r="I300" s="508"/>
      <c r="J300" s="414"/>
      <c r="K300" s="1062">
        <f>SUM(E300,H300)</f>
        <v>0</v>
      </c>
      <c r="L300" s="413"/>
    </row>
    <row r="301" spans="1:14" x14ac:dyDescent="0.2">
      <c r="A301" s="1813" t="s">
        <v>812</v>
      </c>
      <c r="B301" s="267">
        <v>4140</v>
      </c>
      <c r="C301" s="414"/>
      <c r="D301" s="414"/>
      <c r="E301" s="437"/>
      <c r="F301" s="414"/>
      <c r="G301" s="414"/>
      <c r="H301" s="437"/>
      <c r="I301" s="508"/>
      <c r="J301" s="414"/>
      <c r="K301" s="1062">
        <f>SUM(E301,H301)</f>
        <v>0</v>
      </c>
      <c r="L301" s="413"/>
    </row>
    <row r="302" spans="1:14" ht="12.75" customHeight="1" x14ac:dyDescent="0.2">
      <c r="A302" s="1819"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8" t="s">
        <v>1064</v>
      </c>
      <c r="B304" s="1808" t="s">
        <v>1029</v>
      </c>
      <c r="C304" s="418"/>
      <c r="D304" s="418"/>
      <c r="E304" s="418"/>
      <c r="F304" s="418"/>
      <c r="G304" s="418"/>
      <c r="H304" s="418"/>
      <c r="I304" s="418"/>
      <c r="J304" s="414"/>
      <c r="K304" s="418"/>
      <c r="L304" s="425"/>
    </row>
    <row r="305" spans="1:14" ht="12.75" customHeight="1" thickTop="1" thickBot="1" x14ac:dyDescent="0.25">
      <c r="A305" s="2212" t="s">
        <v>317</v>
      </c>
      <c r="B305" s="2213"/>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08" t="s">
        <v>1177</v>
      </c>
      <c r="B306" s="2209"/>
      <c r="C306" s="420"/>
      <c r="D306" s="420"/>
      <c r="E306" s="420"/>
      <c r="F306" s="420"/>
      <c r="G306" s="420"/>
      <c r="H306" s="420"/>
      <c r="I306" s="420"/>
      <c r="J306" s="420"/>
      <c r="K306" s="431">
        <f>'Revenues 9-14'!H275-'Expenditures 15-22'!K305</f>
        <v>0</v>
      </c>
      <c r="L306" s="420"/>
    </row>
    <row r="307" spans="1:14" s="871" customFormat="1" ht="9" customHeight="1" x14ac:dyDescent="0.2">
      <c r="A307" s="1846"/>
      <c r="B307" s="869"/>
      <c r="C307" s="870"/>
      <c r="D307" s="870"/>
      <c r="E307" s="870"/>
      <c r="F307" s="870"/>
      <c r="G307" s="870"/>
      <c r="H307" s="870"/>
      <c r="I307" s="870"/>
      <c r="J307" s="870"/>
      <c r="K307" s="870"/>
      <c r="L307" s="870"/>
      <c r="M307" s="910"/>
      <c r="N307" s="910"/>
    </row>
    <row r="308" spans="1:14" ht="30" customHeight="1" x14ac:dyDescent="0.2">
      <c r="A308" s="2219" t="s">
        <v>156</v>
      </c>
      <c r="B308" s="2220"/>
      <c r="C308" s="881"/>
      <c r="D308" s="882"/>
      <c r="E308" s="882"/>
      <c r="F308" s="882"/>
      <c r="G308" s="882"/>
      <c r="H308" s="882"/>
      <c r="I308" s="882"/>
      <c r="J308" s="882"/>
      <c r="K308" s="882"/>
      <c r="L308" s="883"/>
    </row>
    <row r="309" spans="1:14" s="19" customFormat="1" ht="9" customHeight="1" x14ac:dyDescent="0.2">
      <c r="A309" s="1846"/>
      <c r="B309" s="869"/>
      <c r="C309" s="831"/>
      <c r="D309" s="831"/>
      <c r="E309" s="831"/>
      <c r="F309" s="831"/>
      <c r="G309" s="831"/>
      <c r="H309" s="831"/>
      <c r="I309" s="831"/>
      <c r="J309" s="831"/>
      <c r="K309" s="831"/>
      <c r="L309" s="831"/>
      <c r="M309" s="910"/>
      <c r="N309" s="910"/>
    </row>
    <row r="310" spans="1:14" ht="30" customHeight="1" x14ac:dyDescent="0.2">
      <c r="A310" s="2221" t="s">
        <v>1071</v>
      </c>
      <c r="B310" s="2220"/>
      <c r="C310" s="881"/>
      <c r="D310" s="882"/>
      <c r="E310" s="882"/>
      <c r="F310" s="882"/>
      <c r="G310" s="882"/>
      <c r="H310" s="882"/>
      <c r="I310" s="882"/>
      <c r="J310" s="882"/>
      <c r="K310" s="882"/>
      <c r="L310" s="883"/>
    </row>
    <row r="311" spans="1:14" s="19" customFormat="1" ht="13.5" customHeight="1" x14ac:dyDescent="0.2">
      <c r="A311" s="1847"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8"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8"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49"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8" t="s">
        <v>719</v>
      </c>
      <c r="B325" s="208"/>
      <c r="C325" s="414"/>
      <c r="D325" s="414"/>
      <c r="E325" s="414"/>
      <c r="F325" s="414"/>
      <c r="G325" s="414"/>
      <c r="H325" s="418"/>
      <c r="I325" s="414"/>
      <c r="J325" s="414"/>
      <c r="K325" s="418"/>
      <c r="L325" s="418"/>
    </row>
    <row r="326" spans="1:14" x14ac:dyDescent="0.2">
      <c r="A326" s="1845" t="s">
        <v>91</v>
      </c>
      <c r="B326" s="529" t="s">
        <v>1073</v>
      </c>
      <c r="C326" s="438"/>
      <c r="D326" s="438"/>
      <c r="E326" s="438"/>
      <c r="F326" s="438"/>
      <c r="G326" s="438"/>
      <c r="H326" s="436"/>
      <c r="I326" s="438"/>
      <c r="J326" s="438"/>
      <c r="K326" s="1062">
        <f>H326</f>
        <v>0</v>
      </c>
      <c r="L326" s="436"/>
    </row>
    <row r="327" spans="1:14" ht="12.75" customHeight="1" x14ac:dyDescent="0.2">
      <c r="A327" s="1845" t="s">
        <v>1391</v>
      </c>
      <c r="B327" s="529" t="s">
        <v>721</v>
      </c>
      <c r="C327" s="438"/>
      <c r="D327" s="438"/>
      <c r="E327" s="438"/>
      <c r="F327" s="438"/>
      <c r="G327" s="438"/>
      <c r="H327" s="436"/>
      <c r="I327" s="438"/>
      <c r="J327" s="438"/>
      <c r="K327" s="1062">
        <f>H327</f>
        <v>0</v>
      </c>
      <c r="L327" s="436"/>
    </row>
    <row r="328" spans="1:14" x14ac:dyDescent="0.2">
      <c r="A328" s="1813" t="s">
        <v>1074</v>
      </c>
      <c r="B328" s="114">
        <v>5150</v>
      </c>
      <c r="C328" s="438"/>
      <c r="D328" s="438"/>
      <c r="E328" s="438"/>
      <c r="F328" s="438"/>
      <c r="G328" s="438"/>
      <c r="H328" s="437"/>
      <c r="I328" s="438"/>
      <c r="J328" s="438"/>
      <c r="K328" s="1062">
        <f>H328</f>
        <v>0</v>
      </c>
      <c r="L328" s="437"/>
    </row>
    <row r="329" spans="1:14" ht="20.25" customHeight="1" thickBot="1" x14ac:dyDescent="0.25">
      <c r="A329" s="1862"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8" t="s">
        <v>1076</v>
      </c>
      <c r="B330" s="1808" t="s">
        <v>1029</v>
      </c>
      <c r="C330" s="414"/>
      <c r="D330" s="414"/>
      <c r="E330" s="508"/>
      <c r="F330" s="434"/>
      <c r="G330" s="434"/>
      <c r="H330" s="508"/>
      <c r="I330" s="508"/>
      <c r="J330" s="434"/>
      <c r="K330" s="508"/>
      <c r="L330" s="425"/>
    </row>
    <row r="331" spans="1:14" ht="12.75" customHeight="1" thickTop="1" thickBot="1" x14ac:dyDescent="0.25">
      <c r="A331" s="1861" t="s">
        <v>595</v>
      </c>
      <c r="B331" s="1863"/>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10" t="s">
        <v>1177</v>
      </c>
      <c r="B332" s="2211"/>
      <c r="C332" s="414"/>
      <c r="D332" s="414"/>
      <c r="E332" s="414"/>
      <c r="F332" s="414"/>
      <c r="G332" s="414"/>
      <c r="H332" s="414"/>
      <c r="I332" s="414"/>
      <c r="J332" s="414"/>
      <c r="K332" s="1066">
        <f>'Revenues 9-14'!J275-'Expenditures 15-22'!K331</f>
        <v>0</v>
      </c>
      <c r="L332" s="414"/>
    </row>
    <row r="333" spans="1:14" s="871" customFormat="1" ht="6" customHeight="1" x14ac:dyDescent="0.2">
      <c r="A333" s="1832"/>
      <c r="B333" s="899"/>
      <c r="C333" s="898"/>
      <c r="D333" s="898"/>
      <c r="E333" s="898"/>
      <c r="F333" s="898"/>
      <c r="G333" s="898"/>
      <c r="H333" s="898"/>
      <c r="I333" s="898"/>
      <c r="J333" s="898"/>
      <c r="K333" s="898"/>
      <c r="L333" s="898"/>
      <c r="M333" s="910"/>
      <c r="N333" s="910"/>
    </row>
    <row r="334" spans="1:14" s="2" customFormat="1" ht="30" customHeight="1" x14ac:dyDescent="0.2">
      <c r="A334" s="2223" t="s">
        <v>1142</v>
      </c>
      <c r="B334" s="2109"/>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0" t="s">
        <v>716</v>
      </c>
      <c r="B336" s="207"/>
      <c r="C336" s="418"/>
      <c r="D336" s="418"/>
      <c r="E336" s="418"/>
      <c r="F336" s="418"/>
      <c r="G336" s="418"/>
      <c r="H336" s="418"/>
      <c r="I336" s="414"/>
      <c r="J336" s="414"/>
      <c r="K336" s="418"/>
      <c r="L336" s="418"/>
    </row>
    <row r="337" spans="1:14" x14ac:dyDescent="0.2">
      <c r="A337" s="1813" t="s">
        <v>5</v>
      </c>
      <c r="B337" s="267">
        <v>2530</v>
      </c>
      <c r="C337" s="413"/>
      <c r="D337" s="413"/>
      <c r="E337" s="413"/>
      <c r="F337" s="413"/>
      <c r="G337" s="413"/>
      <c r="H337" s="413"/>
      <c r="I337" s="437"/>
      <c r="J337" s="437"/>
      <c r="K337" s="415">
        <f>SUM(C337:J337)</f>
        <v>0</v>
      </c>
      <c r="L337" s="413"/>
    </row>
    <row r="338" spans="1:14" x14ac:dyDescent="0.2">
      <c r="A338" s="1813"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1"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3" t="s">
        <v>729</v>
      </c>
      <c r="B342" s="1864" t="s">
        <v>1028</v>
      </c>
      <c r="C342" s="414"/>
      <c r="D342" s="414"/>
      <c r="E342" s="414"/>
      <c r="F342" s="414"/>
      <c r="G342" s="414"/>
      <c r="H342" s="414"/>
      <c r="I342" s="414"/>
      <c r="J342" s="414"/>
      <c r="K342" s="414"/>
      <c r="L342" s="414"/>
      <c r="M342" s="15"/>
      <c r="N342" s="15"/>
    </row>
    <row r="343" spans="1:14" ht="23.25" thickBot="1" x14ac:dyDescent="0.25">
      <c r="A343" s="1851"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3" t="s">
        <v>1124</v>
      </c>
      <c r="B345" s="1864" t="s">
        <v>582</v>
      </c>
      <c r="C345" s="414"/>
      <c r="D345" s="414"/>
      <c r="E345" s="414"/>
      <c r="F345" s="414"/>
      <c r="G345" s="414"/>
      <c r="H345" s="414"/>
      <c r="I345" s="414"/>
      <c r="J345" s="414"/>
      <c r="K345" s="414"/>
      <c r="L345" s="414"/>
      <c r="M345" s="15"/>
      <c r="N345" s="15"/>
    </row>
    <row r="346" spans="1:14" s="16" customFormat="1" ht="13.5" customHeight="1" x14ac:dyDescent="0.2">
      <c r="A346" s="1828" t="s">
        <v>731</v>
      </c>
      <c r="B346" s="208"/>
      <c r="C346" s="414"/>
      <c r="D346" s="414"/>
      <c r="E346" s="414"/>
      <c r="F346" s="414"/>
      <c r="G346" s="414"/>
      <c r="H346" s="414"/>
      <c r="I346" s="414"/>
      <c r="J346" s="414"/>
      <c r="K346" s="418"/>
      <c r="L346" s="418"/>
      <c r="M346" s="15"/>
      <c r="N346" s="15"/>
    </row>
    <row r="347" spans="1:14" x14ac:dyDescent="0.2">
      <c r="A347" s="1813" t="s">
        <v>91</v>
      </c>
      <c r="B347" s="267">
        <v>5110</v>
      </c>
      <c r="C347" s="414"/>
      <c r="D347" s="414"/>
      <c r="E347" s="414"/>
      <c r="F347" s="414"/>
      <c r="G347" s="414"/>
      <c r="H347" s="437"/>
      <c r="I347" s="414"/>
      <c r="J347" s="414"/>
      <c r="K347" s="415">
        <f>SUM(C347:J347)</f>
        <v>0</v>
      </c>
      <c r="L347" s="413"/>
    </row>
    <row r="348" spans="1:14" ht="12.75" customHeight="1" x14ac:dyDescent="0.2">
      <c r="A348" s="1814"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1"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2"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4"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2"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34" t="str">
        <f>"District's Accounting Basis is " &amp;AUDITCHECK!D29</f>
        <v>District's Accounting Basis is CASH</v>
      </c>
      <c r="B1" s="2235"/>
      <c r="C1" s="940" t="s">
        <v>1314</v>
      </c>
      <c r="D1" s="2229" t="s">
        <v>1315</v>
      </c>
      <c r="E1" s="2230"/>
      <c r="F1" s="2230"/>
      <c r="G1" s="2230"/>
      <c r="H1" s="2230"/>
      <c r="I1" s="2230"/>
      <c r="J1" s="2230"/>
      <c r="K1" s="2230"/>
      <c r="L1" s="2231"/>
      <c r="M1" s="2232" t="s">
        <v>214</v>
      </c>
      <c r="N1" s="2233"/>
    </row>
    <row r="2" spans="1:16" ht="13.5" customHeight="1" x14ac:dyDescent="0.2">
      <c r="A2" s="2236"/>
      <c r="B2" s="223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83" t="s">
        <v>1066</v>
      </c>
      <c r="B3" s="1884"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17"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17"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38"/>
      <c r="C50" s="2239"/>
      <c r="D50" s="2239"/>
      <c r="E50" s="2239"/>
      <c r="F50" s="2239"/>
      <c r="G50" s="2239"/>
      <c r="H50" s="2239"/>
      <c r="I50" s="2239"/>
      <c r="J50" s="2240"/>
      <c r="K50" s="2240"/>
      <c r="L50" s="2240"/>
      <c r="M50" s="2241"/>
    </row>
    <row r="51" spans="1:13" x14ac:dyDescent="0.2">
      <c r="B51" s="2242"/>
      <c r="C51" s="2243"/>
      <c r="D51" s="2243"/>
      <c r="E51" s="2243"/>
      <c r="F51" s="2243"/>
      <c r="G51" s="2243"/>
      <c r="H51" s="2243"/>
      <c r="I51" s="2243"/>
      <c r="J51" s="2244"/>
      <c r="K51" s="2244"/>
      <c r="L51" s="2244"/>
      <c r="M51" s="2245"/>
    </row>
    <row r="52" spans="1:13" x14ac:dyDescent="0.2">
      <c r="B52" s="2242"/>
      <c r="C52" s="2243"/>
      <c r="D52" s="2243"/>
      <c r="E52" s="2243"/>
      <c r="F52" s="2243"/>
      <c r="G52" s="2243"/>
      <c r="H52" s="2243"/>
      <c r="I52" s="2243"/>
      <c r="J52" s="2244"/>
      <c r="K52" s="2244"/>
      <c r="L52" s="2244"/>
      <c r="M52" s="2245"/>
    </row>
    <row r="53" spans="1:13" x14ac:dyDescent="0.2">
      <c r="B53" s="2242"/>
      <c r="C53" s="2243"/>
      <c r="D53" s="2243"/>
      <c r="E53" s="2243"/>
      <c r="F53" s="2243"/>
      <c r="G53" s="2243"/>
      <c r="H53" s="2243"/>
      <c r="I53" s="2243"/>
      <c r="J53" s="2244"/>
      <c r="K53" s="2244"/>
      <c r="L53" s="2244"/>
      <c r="M53" s="2245"/>
    </row>
    <row r="54" spans="1:13" x14ac:dyDescent="0.2">
      <c r="B54" s="2242"/>
      <c r="C54" s="2243"/>
      <c r="D54" s="2243"/>
      <c r="E54" s="2243"/>
      <c r="F54" s="2243"/>
      <c r="G54" s="2243"/>
      <c r="H54" s="2243"/>
      <c r="I54" s="2243"/>
      <c r="J54" s="2244"/>
      <c r="K54" s="2244"/>
      <c r="L54" s="2244"/>
      <c r="M54" s="2245"/>
    </row>
    <row r="55" spans="1:13" ht="21.75" customHeight="1" x14ac:dyDescent="0.2">
      <c r="B55" s="2246"/>
      <c r="C55" s="2247"/>
      <c r="D55" s="2247"/>
      <c r="E55" s="2247"/>
      <c r="F55" s="2247"/>
      <c r="G55" s="2247"/>
      <c r="H55" s="2247"/>
      <c r="I55" s="2247"/>
      <c r="J55" s="2247"/>
      <c r="K55" s="2247"/>
      <c r="L55" s="2247"/>
      <c r="M55" s="2248"/>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49" t="s">
        <v>1969</v>
      </c>
      <c r="B2" s="836" t="s">
        <v>1935</v>
      </c>
      <c r="C2" s="1085" t="s">
        <v>1936</v>
      </c>
      <c r="D2" s="1085" t="s">
        <v>1937</v>
      </c>
      <c r="E2" s="1085" t="s">
        <v>1938</v>
      </c>
      <c r="F2" s="1085" t="s">
        <v>1939</v>
      </c>
    </row>
    <row r="3" spans="1:6" ht="12" customHeight="1" x14ac:dyDescent="0.2">
      <c r="A3" s="225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2" colorId="8" zoomScale="110" zoomScaleNormal="110" workbookViewId="0">
      <selection activeCell="J32" sqref="J32"/>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3" t="s">
        <v>733</v>
      </c>
      <c r="B1" s="2274"/>
      <c r="C1" s="838"/>
    </row>
    <row r="2" spans="1:7" ht="33.75" customHeight="1" x14ac:dyDescent="0.2">
      <c r="A2" s="2279" t="s">
        <v>1971</v>
      </c>
      <c r="B2" s="2280"/>
      <c r="C2" s="1627" t="s">
        <v>1940</v>
      </c>
      <c r="D2" s="1627" t="s">
        <v>1941</v>
      </c>
      <c r="E2" s="1627" t="s">
        <v>1942</v>
      </c>
      <c r="F2" s="1627" t="s">
        <v>1943</v>
      </c>
    </row>
    <row r="3" spans="1:7" ht="23.25" customHeight="1" x14ac:dyDescent="0.2">
      <c r="A3" s="2284" t="s">
        <v>1328</v>
      </c>
      <c r="B3" s="2285"/>
      <c r="C3" s="2275"/>
      <c r="D3" s="2276"/>
      <c r="E3" s="2276"/>
      <c r="F3" s="2277"/>
    </row>
    <row r="4" spans="1:7" ht="12.75" customHeight="1" thickBot="1" x14ac:dyDescent="0.25">
      <c r="A4" s="2264" t="s">
        <v>734</v>
      </c>
      <c r="B4" s="2281"/>
      <c r="C4" s="928"/>
      <c r="D4" s="928"/>
      <c r="E4" s="928"/>
      <c r="F4" s="1602">
        <f>SUM(C4+D4)-E4</f>
        <v>0</v>
      </c>
    </row>
    <row r="5" spans="1:7" ht="13.5" thickTop="1" x14ac:dyDescent="0.2">
      <c r="A5" s="2282" t="s">
        <v>1324</v>
      </c>
      <c r="B5" s="2267"/>
      <c r="C5" s="2259"/>
      <c r="D5" s="2260"/>
      <c r="E5" s="2260"/>
      <c r="F5" s="2261"/>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3" t="s">
        <v>735</v>
      </c>
      <c r="B15" s="2265"/>
      <c r="C15" s="1602">
        <f>SUM(C6:C14)</f>
        <v>0</v>
      </c>
      <c r="D15" s="1602">
        <f>SUM(D6:D14)</f>
        <v>0</v>
      </c>
      <c r="E15" s="1602">
        <f>SUM(E6:E14)</f>
        <v>0</v>
      </c>
      <c r="F15" s="1602">
        <f>SUM(F6:F14)</f>
        <v>0</v>
      </c>
      <c r="G15" s="686"/>
    </row>
    <row r="16" spans="1:7" s="56" customFormat="1" ht="13.5" thickTop="1" x14ac:dyDescent="0.2">
      <c r="A16" s="2278" t="s">
        <v>1325</v>
      </c>
      <c r="B16" s="2267"/>
      <c r="C16" s="2259"/>
      <c r="D16" s="2260"/>
      <c r="E16" s="2260"/>
      <c r="F16" s="2261"/>
    </row>
    <row r="17" spans="1:11" ht="12.75" customHeight="1" thickBot="1" x14ac:dyDescent="0.25">
      <c r="A17" s="2257" t="s">
        <v>67</v>
      </c>
      <c r="B17" s="2258"/>
      <c r="C17" s="1603"/>
      <c r="D17" s="513"/>
      <c r="E17" s="1603"/>
      <c r="F17" s="1602">
        <f>SUM(C17+D17)-E17</f>
        <v>0</v>
      </c>
    </row>
    <row r="18" spans="1:11" ht="12.75" customHeight="1" thickTop="1" thickBot="1" x14ac:dyDescent="0.25">
      <c r="A18" s="2257" t="s">
        <v>7</v>
      </c>
      <c r="B18" s="2258"/>
      <c r="C18" s="1603"/>
      <c r="D18" s="513"/>
      <c r="E18" s="1603"/>
      <c r="F18" s="1602">
        <f>SUM(C18+D18)-E18</f>
        <v>0</v>
      </c>
    </row>
    <row r="19" spans="1:11" ht="12.75" customHeight="1" thickTop="1" thickBot="1" x14ac:dyDescent="0.25">
      <c r="A19" s="2257" t="s">
        <v>454</v>
      </c>
      <c r="B19" s="2258"/>
      <c r="C19" s="1603"/>
      <c r="D19" s="513"/>
      <c r="E19" s="1603"/>
      <c r="F19" s="1602">
        <f>SUM(C19+D19)-E19</f>
        <v>0</v>
      </c>
    </row>
    <row r="20" spans="1:11" ht="12.75" customHeight="1" thickTop="1" thickBot="1" x14ac:dyDescent="0.25">
      <c r="A20" s="2262" t="s">
        <v>527</v>
      </c>
      <c r="B20" s="2263"/>
      <c r="C20" s="1603"/>
      <c r="D20" s="513"/>
      <c r="E20" s="1603"/>
      <c r="F20" s="1602">
        <f>SUM(C20+D20)-E20</f>
        <v>0</v>
      </c>
    </row>
    <row r="21" spans="1:11" ht="14.25" thickTop="1" thickBot="1" x14ac:dyDescent="0.25">
      <c r="A21" s="2264" t="s">
        <v>736</v>
      </c>
      <c r="B21" s="2265"/>
      <c r="C21" s="1602">
        <f>SUM(C17:C20)</f>
        <v>0</v>
      </c>
      <c r="D21" s="1602">
        <f>SUM(D17:D20)</f>
        <v>0</v>
      </c>
      <c r="E21" s="1602">
        <f>SUM(E17:E20)</f>
        <v>0</v>
      </c>
      <c r="F21" s="1602">
        <f>SUM(F17:F20)</f>
        <v>0</v>
      </c>
      <c r="G21" s="686"/>
    </row>
    <row r="22" spans="1:11" ht="13.5" thickTop="1" x14ac:dyDescent="0.2">
      <c r="A22" s="2266" t="s">
        <v>1326</v>
      </c>
      <c r="B22" s="2267"/>
      <c r="C22" s="2259"/>
      <c r="D22" s="2260"/>
      <c r="E22" s="2260"/>
      <c r="F22" s="2261"/>
    </row>
    <row r="23" spans="1:11" ht="23.25" customHeight="1" thickBot="1" x14ac:dyDescent="0.25">
      <c r="A23" s="2264" t="s">
        <v>737</v>
      </c>
      <c r="B23" s="2265"/>
      <c r="C23" s="928"/>
      <c r="D23" s="928"/>
      <c r="E23" s="928"/>
      <c r="F23" s="1602">
        <f>SUM(C23+D23)-E23</f>
        <v>0</v>
      </c>
      <c r="G23" s="686"/>
    </row>
    <row r="24" spans="1:11" ht="13.5" thickTop="1" x14ac:dyDescent="0.2">
      <c r="A24" s="2266" t="s">
        <v>1327</v>
      </c>
      <c r="B24" s="2267"/>
      <c r="C24" s="2259"/>
      <c r="D24" s="2260"/>
      <c r="E24" s="2260"/>
      <c r="F24" s="2261"/>
    </row>
    <row r="25" spans="1:11" ht="13.5" thickBot="1" x14ac:dyDescent="0.25">
      <c r="A25" s="2264" t="s">
        <v>738</v>
      </c>
      <c r="B25" s="2270"/>
      <c r="C25" s="928"/>
      <c r="D25" s="928"/>
      <c r="E25" s="928"/>
      <c r="F25" s="1602">
        <f>SUM(C25+D25)-E25</f>
        <v>0</v>
      </c>
      <c r="G25" s="686"/>
    </row>
    <row r="26" spans="1:11" ht="13.5" thickTop="1" x14ac:dyDescent="0.2">
      <c r="A26" s="2271" t="s">
        <v>762</v>
      </c>
      <c r="B26" s="2267"/>
      <c r="C26" s="1604"/>
      <c r="D26" s="1604"/>
      <c r="E26" s="1604"/>
      <c r="F26" s="1605"/>
    </row>
    <row r="27" spans="1:11" ht="13.5" thickBot="1" x14ac:dyDescent="0.25">
      <c r="A27" s="2264" t="s">
        <v>1260</v>
      </c>
      <c r="B27" s="2272"/>
      <c r="C27" s="513"/>
      <c r="D27" s="513"/>
      <c r="E27" s="513"/>
      <c r="F27" s="1602">
        <f>SUM(C27+D27)-E27</f>
        <v>0</v>
      </c>
      <c r="G27" s="686"/>
    </row>
    <row r="28" spans="1:11" ht="7.5" customHeight="1" thickTop="1" x14ac:dyDescent="0.2">
      <c r="A28" s="549"/>
    </row>
    <row r="29" spans="1:11" ht="23.25" customHeight="1" x14ac:dyDescent="0.2">
      <c r="A29" s="2268" t="s">
        <v>685</v>
      </c>
      <c r="B29" s="2269"/>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t="s">
        <v>2107</v>
      </c>
      <c r="B31" s="659">
        <v>40381</v>
      </c>
      <c r="C31" s="1103">
        <v>2000000</v>
      </c>
      <c r="D31" s="1608">
        <v>7</v>
      </c>
      <c r="E31" s="1103">
        <v>1640000</v>
      </c>
      <c r="F31" s="1103"/>
      <c r="G31" s="1103"/>
      <c r="H31" s="1103">
        <v>85000</v>
      </c>
      <c r="I31" s="1104">
        <f>((E31+F31)-H31)+G31</f>
        <v>1555000</v>
      </c>
      <c r="J31" s="1103">
        <v>1558959</v>
      </c>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2000000</v>
      </c>
      <c r="D49" s="1607"/>
      <c r="E49" s="1104">
        <f t="shared" ref="E49:J49" si="2">SUM(E31:E48)</f>
        <v>1640000</v>
      </c>
      <c r="F49" s="1104">
        <f t="shared" si="2"/>
        <v>0</v>
      </c>
      <c r="G49" s="1104">
        <f t="shared" si="2"/>
        <v>0</v>
      </c>
      <c r="H49" s="1104">
        <f t="shared" si="2"/>
        <v>85000</v>
      </c>
      <c r="I49" s="1104">
        <f t="shared" si="2"/>
        <v>1555000</v>
      </c>
      <c r="J49" s="1104">
        <f t="shared" si="2"/>
        <v>1558959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51" t="s">
        <v>687</v>
      </c>
      <c r="C52" s="2252"/>
      <c r="D52" s="2252"/>
      <c r="E52" s="124" t="s">
        <v>1011</v>
      </c>
      <c r="F52" s="2253" t="s">
        <v>2108</v>
      </c>
      <c r="G52" s="2254"/>
      <c r="H52" s="118"/>
      <c r="I52" s="118"/>
      <c r="J52" s="121"/>
    </row>
    <row r="53" spans="1:11" ht="11.25" customHeight="1" x14ac:dyDescent="0.2">
      <c r="A53" s="754" t="s">
        <v>1086</v>
      </c>
      <c r="B53" s="125" t="s">
        <v>1127</v>
      </c>
      <c r="C53" s="121"/>
      <c r="D53" s="117"/>
      <c r="E53" s="124" t="s">
        <v>587</v>
      </c>
      <c r="F53" s="2255"/>
      <c r="G53" s="2256"/>
      <c r="H53" s="118"/>
      <c r="I53" s="118"/>
      <c r="J53" s="121"/>
    </row>
    <row r="54" spans="1:11" ht="11.25" customHeight="1" x14ac:dyDescent="0.2">
      <c r="A54" s="755" t="s">
        <v>1087</v>
      </c>
      <c r="B54" s="123" t="s">
        <v>1128</v>
      </c>
      <c r="C54" s="121"/>
      <c r="D54" s="117"/>
      <c r="E54" s="124" t="s">
        <v>588</v>
      </c>
      <c r="F54" s="2255"/>
      <c r="G54" s="225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1:B1"/>
    <mergeCell ref="C3:F3"/>
    <mergeCell ref="C5:F5"/>
    <mergeCell ref="C16:F16"/>
    <mergeCell ref="A16:B16"/>
    <mergeCell ref="A2:B2"/>
    <mergeCell ref="A4:B4"/>
    <mergeCell ref="A5:B5"/>
    <mergeCell ref="A15:B15"/>
    <mergeCell ref="A3:B3"/>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6" t="s">
        <v>1023</v>
      </c>
      <c r="B1" s="2287"/>
      <c r="C1" s="2287"/>
      <c r="D1" s="2287"/>
      <c r="E1" s="2287"/>
      <c r="F1" s="2287"/>
      <c r="G1" s="2288"/>
      <c r="H1" s="1240"/>
      <c r="I1" s="760"/>
      <c r="J1" s="759"/>
    </row>
    <row r="2" spans="1:11" ht="36.75" x14ac:dyDescent="0.2">
      <c r="A2" s="2307" t="s">
        <v>1972</v>
      </c>
      <c r="B2" s="2308"/>
      <c r="C2" s="2308"/>
      <c r="D2" s="2308"/>
      <c r="E2" s="2309"/>
      <c r="F2" s="1876" t="s">
        <v>1077</v>
      </c>
      <c r="G2" s="1877" t="s">
        <v>101</v>
      </c>
      <c r="H2" s="1877" t="s">
        <v>479</v>
      </c>
      <c r="I2" s="1877" t="s">
        <v>1379</v>
      </c>
      <c r="J2" s="1877" t="s">
        <v>1022</v>
      </c>
      <c r="K2" s="1877" t="s">
        <v>145</v>
      </c>
    </row>
    <row r="3" spans="1:11" x14ac:dyDescent="0.2">
      <c r="A3" s="2310" t="s">
        <v>1946</v>
      </c>
      <c r="B3" s="2311"/>
      <c r="C3" s="2311"/>
      <c r="D3" s="2311"/>
      <c r="E3" s="2312"/>
      <c r="F3" s="256"/>
      <c r="G3" s="564"/>
      <c r="H3" s="564"/>
      <c r="I3" s="564"/>
      <c r="J3" s="1217"/>
      <c r="K3" s="1217"/>
    </row>
    <row r="4" spans="1:11" x14ac:dyDescent="0.2">
      <c r="A4" s="2313" t="s">
        <v>434</v>
      </c>
      <c r="B4" s="2314"/>
      <c r="C4" s="2314"/>
      <c r="D4" s="2314"/>
      <c r="E4" s="2252"/>
      <c r="F4" s="551"/>
      <c r="G4" s="572"/>
      <c r="H4" s="571"/>
      <c r="I4" s="572"/>
      <c r="J4" s="1195"/>
      <c r="K4" s="1195"/>
    </row>
    <row r="5" spans="1:11" ht="13.5" customHeight="1" x14ac:dyDescent="0.2">
      <c r="A5" s="2289" t="s">
        <v>1259</v>
      </c>
      <c r="B5" s="2290"/>
      <c r="C5" s="2290"/>
      <c r="D5" s="2290"/>
      <c r="E5" s="2291"/>
      <c r="F5" s="1151" t="s">
        <v>1014</v>
      </c>
      <c r="G5" s="570"/>
      <c r="H5" s="564"/>
      <c r="I5" s="1214"/>
      <c r="J5" s="1185"/>
      <c r="K5" s="1185"/>
    </row>
    <row r="6" spans="1:11" x14ac:dyDescent="0.2">
      <c r="A6" s="1878" t="s">
        <v>836</v>
      </c>
      <c r="B6" s="1879"/>
      <c r="C6" s="1879"/>
      <c r="D6" s="1879"/>
      <c r="E6" s="1880"/>
      <c r="F6" s="257" t="s">
        <v>1015</v>
      </c>
      <c r="G6" s="564"/>
      <c r="H6" s="564"/>
      <c r="I6" s="564"/>
      <c r="J6" s="1217"/>
      <c r="K6" s="1217"/>
    </row>
    <row r="7" spans="1:11" x14ac:dyDescent="0.2">
      <c r="A7" s="652" t="s">
        <v>282</v>
      </c>
      <c r="B7" s="1881"/>
      <c r="C7" s="1881"/>
      <c r="D7" s="1881"/>
      <c r="E7" s="1882"/>
      <c r="F7" s="1151" t="s">
        <v>1016</v>
      </c>
      <c r="G7" s="572"/>
      <c r="H7" s="572"/>
      <c r="I7" s="572"/>
      <c r="J7" s="1215"/>
      <c r="K7" s="1217"/>
    </row>
    <row r="8" spans="1:11" x14ac:dyDescent="0.2">
      <c r="A8" s="652" t="s">
        <v>408</v>
      </c>
      <c r="B8" s="1881"/>
      <c r="C8" s="1881"/>
      <c r="D8" s="1881"/>
      <c r="E8" s="1882"/>
      <c r="F8" s="1151" t="s">
        <v>1017</v>
      </c>
      <c r="G8" s="569"/>
      <c r="H8" s="569"/>
      <c r="I8" s="569"/>
      <c r="J8" s="1217"/>
      <c r="K8" s="1195"/>
    </row>
    <row r="9" spans="1:11" x14ac:dyDescent="0.2">
      <c r="A9" s="652" t="s">
        <v>145</v>
      </c>
      <c r="B9" s="1881"/>
      <c r="C9" s="1881"/>
      <c r="D9" s="1881"/>
      <c r="E9" s="1882"/>
      <c r="F9" s="257" t="s">
        <v>1019</v>
      </c>
      <c r="G9" s="569"/>
      <c r="H9" s="570"/>
      <c r="I9" s="570"/>
      <c r="J9" s="1215"/>
      <c r="K9" s="1217"/>
    </row>
    <row r="10" spans="1:11" ht="12" customHeight="1" x14ac:dyDescent="0.2">
      <c r="A10" s="2292" t="s">
        <v>1908</v>
      </c>
      <c r="B10" s="2293"/>
      <c r="C10" s="2293"/>
      <c r="D10" s="2293"/>
      <c r="E10" s="2294"/>
      <c r="F10" s="1283" t="s">
        <v>1030</v>
      </c>
      <c r="G10" s="569"/>
      <c r="H10" s="1284"/>
      <c r="I10" s="564"/>
      <c r="J10" s="1217"/>
      <c r="K10" s="1217"/>
    </row>
    <row r="11" spans="1:11" x14ac:dyDescent="0.2">
      <c r="A11" s="2289" t="s">
        <v>167</v>
      </c>
      <c r="B11" s="2290"/>
      <c r="C11" s="2290"/>
      <c r="D11" s="2290"/>
      <c r="E11" s="229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5" t="s">
        <v>435</v>
      </c>
      <c r="B13" s="2316"/>
      <c r="C13" s="2316"/>
      <c r="D13" s="2316"/>
      <c r="E13" s="2317"/>
      <c r="F13" s="1152"/>
      <c r="G13" s="566"/>
      <c r="H13" s="567"/>
      <c r="I13" s="568"/>
      <c r="J13" s="568"/>
      <c r="K13" s="568"/>
    </row>
    <row r="14" spans="1:11" x14ac:dyDescent="0.2">
      <c r="A14" s="2298" t="s">
        <v>535</v>
      </c>
      <c r="B14" s="2298"/>
      <c r="C14" s="2298"/>
      <c r="D14" s="2298"/>
      <c r="E14" s="2299"/>
      <c r="F14" s="258" t="s">
        <v>1020</v>
      </c>
      <c r="G14" s="569"/>
      <c r="H14" s="564"/>
      <c r="I14" s="570"/>
      <c r="J14" s="1185"/>
      <c r="K14" s="1217"/>
    </row>
    <row r="15" spans="1:11" x14ac:dyDescent="0.2">
      <c r="A15" s="2290" t="s">
        <v>5</v>
      </c>
      <c r="B15" s="2290"/>
      <c r="C15" s="2290"/>
      <c r="D15" s="2290"/>
      <c r="E15" s="2291"/>
      <c r="F15" s="258" t="s">
        <v>1021</v>
      </c>
      <c r="G15" s="570"/>
      <c r="H15" s="564"/>
      <c r="I15" s="564"/>
      <c r="J15" s="1217"/>
      <c r="K15" s="1217"/>
    </row>
    <row r="16" spans="1:11" ht="12.75" customHeight="1" x14ac:dyDescent="0.2">
      <c r="A16" s="2290" t="s">
        <v>339</v>
      </c>
      <c r="B16" s="2290"/>
      <c r="C16" s="2290"/>
      <c r="D16" s="2290"/>
      <c r="E16" s="229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18" t="s">
        <v>433</v>
      </c>
      <c r="B18" s="2319"/>
      <c r="C18" s="2319"/>
      <c r="D18" s="2319"/>
      <c r="E18" s="2320"/>
      <c r="F18" s="258" t="s">
        <v>1107</v>
      </c>
      <c r="G18" s="569"/>
      <c r="H18" s="569"/>
      <c r="I18" s="569"/>
      <c r="J18" s="1217"/>
      <c r="K18" s="1203"/>
    </row>
    <row r="19" spans="1:11" ht="23.25" customHeight="1" x14ac:dyDescent="0.2">
      <c r="A19" s="2290" t="s">
        <v>490</v>
      </c>
      <c r="B19" s="2301"/>
      <c r="C19" s="2301"/>
      <c r="D19" s="2301"/>
      <c r="E19" s="2291"/>
      <c r="F19" s="258" t="s">
        <v>1108</v>
      </c>
      <c r="G19" s="569"/>
      <c r="H19" s="569"/>
      <c r="I19" s="569"/>
      <c r="J19" s="1217"/>
      <c r="K19" s="1203"/>
    </row>
    <row r="20" spans="1:11" ht="12.75" customHeight="1" x14ac:dyDescent="0.2">
      <c r="A20" s="2302" t="s">
        <v>1907</v>
      </c>
      <c r="B20" s="2303"/>
      <c r="C20" s="2303"/>
      <c r="D20" s="2303"/>
      <c r="E20" s="2304"/>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93" t="s">
        <v>1909</v>
      </c>
      <c r="B22" s="2293"/>
      <c r="C22" s="2293"/>
      <c r="D22" s="2293"/>
      <c r="E22" s="2300"/>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295"/>
      <c r="I31" s="2296"/>
      <c r="J31" s="2296"/>
      <c r="K31" s="2296"/>
    </row>
    <row r="32" spans="1:11" x14ac:dyDescent="0.2">
      <c r="A32" s="59"/>
      <c r="B32" s="9"/>
      <c r="C32" s="9"/>
      <c r="D32" s="9"/>
      <c r="E32" s="553"/>
      <c r="F32" s="1158" t="s">
        <v>639</v>
      </c>
      <c r="G32" s="573"/>
      <c r="H32" s="2297"/>
      <c r="I32" s="2296"/>
      <c r="J32" s="2296"/>
      <c r="K32" s="2296"/>
    </row>
    <row r="33" spans="1:11" ht="9.75" customHeight="1" x14ac:dyDescent="0.2">
      <c r="A33" s="1789" t="s">
        <v>1906</v>
      </c>
      <c r="B33" s="113"/>
      <c r="C33" s="113"/>
      <c r="D33" s="113"/>
      <c r="E33" s="113"/>
      <c r="F33" s="113"/>
      <c r="G33" s="574"/>
      <c r="H33" s="2297"/>
      <c r="I33" s="2296"/>
      <c r="J33" s="2296"/>
      <c r="K33" s="2296"/>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3" t="s">
        <v>640</v>
      </c>
      <c r="B41" s="2305"/>
      <c r="C41" s="2305"/>
      <c r="D41" s="2305"/>
      <c r="E41" s="2305"/>
      <c r="F41" s="230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20:E20"/>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110" zoomScaleNormal="110" workbookViewId="0">
      <selection activeCell="D16" sqref="D16"/>
    </sheetView>
  </sheetViews>
  <sheetFormatPr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21"/>
      <c r="K1" s="2322"/>
      <c r="L1" s="2322"/>
    </row>
    <row r="2" spans="1:14" ht="48" customHeight="1" x14ac:dyDescent="0.2">
      <c r="A2" s="187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5004</v>
      </c>
      <c r="D5" s="643"/>
      <c r="E5" s="643"/>
      <c r="F5" s="1068">
        <f>(C5+D5)-E5</f>
        <v>5004</v>
      </c>
      <c r="G5" s="639"/>
      <c r="H5" s="645"/>
      <c r="I5" s="645"/>
      <c r="J5" s="645"/>
      <c r="K5" s="650"/>
      <c r="L5" s="1067">
        <f>F5-K5</f>
        <v>5004</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4949483</v>
      </c>
      <c r="D8" s="644">
        <v>196810</v>
      </c>
      <c r="E8" s="644"/>
      <c r="F8" s="1068">
        <f>(C8+D8)-E8</f>
        <v>5146293</v>
      </c>
      <c r="G8" s="640">
        <v>50</v>
      </c>
      <c r="H8" s="576">
        <v>1474925</v>
      </c>
      <c r="I8" s="576">
        <v>101288</v>
      </c>
      <c r="J8" s="576"/>
      <c r="K8" s="1067">
        <f>(H8+I8)-J8</f>
        <v>1576213</v>
      </c>
      <c r="L8" s="1067">
        <f>F8-K8</f>
        <v>3570080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51641</v>
      </c>
      <c r="D10" s="1069"/>
      <c r="E10" s="1069"/>
      <c r="F10" s="1070">
        <f>(C10+D10)-E10</f>
        <v>51641</v>
      </c>
      <c r="G10" s="640">
        <v>20</v>
      </c>
      <c r="H10" s="1071">
        <v>51641</v>
      </c>
      <c r="I10" s="1071"/>
      <c r="J10" s="1071"/>
      <c r="K10" s="1067">
        <f>(H10+I10)-J10</f>
        <v>51641</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2519466</v>
      </c>
      <c r="D12" s="644">
        <v>78374</v>
      </c>
      <c r="E12" s="644"/>
      <c r="F12" s="1068">
        <f>(C12+D12)-E12</f>
        <v>2597840</v>
      </c>
      <c r="G12" s="640">
        <v>10</v>
      </c>
      <c r="H12" s="576">
        <v>2121204</v>
      </c>
      <c r="I12" s="576">
        <v>89082</v>
      </c>
      <c r="J12" s="576"/>
      <c r="K12" s="1067">
        <f>(H12+I12)-J12</f>
        <v>2210286</v>
      </c>
      <c r="L12" s="1067">
        <f>F12-K12</f>
        <v>387554</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v>665475</v>
      </c>
      <c r="D15" s="644">
        <v>233328</v>
      </c>
      <c r="E15" s="644">
        <v>346449</v>
      </c>
      <c r="F15" s="1068">
        <f>(C15+D15)-E15</f>
        <v>552354</v>
      </c>
      <c r="G15" s="641" t="s">
        <v>1030</v>
      </c>
      <c r="H15" s="642"/>
      <c r="I15" s="642"/>
      <c r="J15" s="642"/>
      <c r="K15" s="642"/>
      <c r="L15" s="1067">
        <f>F15-K15</f>
        <v>552354</v>
      </c>
    </row>
    <row r="16" spans="1:14" ht="15" customHeight="1" thickTop="1" thickBot="1" x14ac:dyDescent="0.25">
      <c r="A16" s="839" t="s">
        <v>748</v>
      </c>
      <c r="B16" s="874">
        <v>200</v>
      </c>
      <c r="C16" s="646">
        <f>SUM(C3,C5:C6,C8:C10,C12:C15)</f>
        <v>8191069</v>
      </c>
      <c r="D16" s="646">
        <f>SUM(D3,D5:D6,D8:D10,D12:D15)</f>
        <v>508512</v>
      </c>
      <c r="E16" s="646">
        <f>SUM(E3,E5:E6,E8:E10,E12:E15)</f>
        <v>346449</v>
      </c>
      <c r="F16" s="646">
        <f>SUM(F3,F5:F6,F8:F10,F12:F15)</f>
        <v>8353132</v>
      </c>
      <c r="G16" s="640"/>
      <c r="H16" s="646">
        <f>SUM(H3,H6,H8:H10,H12:H14,)</f>
        <v>3647770</v>
      </c>
      <c r="I16" s="646">
        <f>SUM(I3,I6,I8:I10,I12:I14,)</f>
        <v>190370</v>
      </c>
      <c r="J16" s="646">
        <f>SUM(J3,J6,J8:J10,J12:J14,)</f>
        <v>0</v>
      </c>
      <c r="K16" s="1068">
        <f>(H16+I16)-J16</f>
        <v>3838140</v>
      </c>
      <c r="L16" s="1068">
        <f>F16-K16</f>
        <v>4514992</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190370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6" t="s">
        <v>1978</v>
      </c>
      <c r="B1" s="2327"/>
      <c r="C1" s="2327"/>
      <c r="D1" s="2327"/>
      <c r="E1" s="2327"/>
      <c r="F1" s="2328"/>
      <c r="G1" s="941"/>
    </row>
    <row r="2" spans="1:7" ht="13.5" thickBot="1" x14ac:dyDescent="0.25">
      <c r="A2" s="2329" t="s">
        <v>567</v>
      </c>
      <c r="B2" s="2330"/>
      <c r="C2" s="2330"/>
      <c r="D2" s="2330"/>
      <c r="E2" s="2330"/>
      <c r="F2" s="233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32"/>
      <c r="B5" s="2333"/>
      <c r="C5" s="2333"/>
      <c r="D5" s="2333"/>
      <c r="E5" s="2333"/>
      <c r="F5" s="2333"/>
    </row>
    <row r="6" spans="1:7" ht="13.5" customHeight="1" thickBot="1" x14ac:dyDescent="0.25">
      <c r="A6" s="2323" t="s">
        <v>1316</v>
      </c>
      <c r="B6" s="2324"/>
      <c r="C6" s="2324"/>
      <c r="D6" s="2324"/>
      <c r="E6" s="2324"/>
      <c r="F6" s="2325"/>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2216921</v>
      </c>
      <c r="G8" s="358"/>
    </row>
    <row r="9" spans="1:7" ht="12" customHeight="1" x14ac:dyDescent="0.2">
      <c r="A9" s="360" t="s">
        <v>539</v>
      </c>
      <c r="B9" s="945" t="s">
        <v>1872</v>
      </c>
      <c r="C9" s="359"/>
      <c r="D9" s="360" t="s">
        <v>591</v>
      </c>
      <c r="E9" s="580"/>
      <c r="F9" s="947">
        <f>'Expenditures 15-22'!K150</f>
        <v>566101</v>
      </c>
      <c r="G9" s="948"/>
    </row>
    <row r="10" spans="1:7" ht="12" customHeight="1" x14ac:dyDescent="0.2">
      <c r="A10" s="360" t="s">
        <v>589</v>
      </c>
      <c r="B10" s="945" t="s">
        <v>1873</v>
      </c>
      <c r="C10" s="359"/>
      <c r="D10" s="360" t="s">
        <v>591</v>
      </c>
      <c r="E10" s="580"/>
      <c r="F10" s="947">
        <f>'Expenditures 15-22'!K168</f>
        <v>148544</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2931566</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1884</v>
      </c>
      <c r="C54" s="966" t="s">
        <v>1160</v>
      </c>
      <c r="D54" s="962" t="s">
        <v>1302</v>
      </c>
      <c r="E54" s="580"/>
      <c r="F54" s="1109">
        <f>'Expenditures 15-22'!G114</f>
        <v>68089</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207095</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85000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360184</v>
      </c>
      <c r="G75" s="358"/>
    </row>
    <row r="76" spans="1:8" s="972" customFormat="1" ht="12" customHeight="1" thickTop="1" thickBot="1" x14ac:dyDescent="0.25">
      <c r="A76" s="586"/>
      <c r="B76" s="584"/>
      <c r="C76" s="585"/>
      <c r="D76" s="971" t="s">
        <v>1858</v>
      </c>
      <c r="E76" s="596"/>
      <c r="F76" s="1115">
        <f>(F14-F75)</f>
        <v>2571382</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23" t="s">
        <v>1317</v>
      </c>
      <c r="B80" s="2324"/>
      <c r="C80" s="2324"/>
      <c r="D80" s="2324"/>
      <c r="E80" s="2324"/>
      <c r="F80" s="232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25845</v>
      </c>
      <c r="G94" s="980"/>
    </row>
    <row r="95" spans="1:7" ht="12" customHeight="1" x14ac:dyDescent="0.2">
      <c r="A95" s="981" t="s">
        <v>538</v>
      </c>
      <c r="B95" s="981" t="s">
        <v>184</v>
      </c>
      <c r="C95" s="978">
        <f>'Revenues 9-14'!B84</f>
        <v>1811</v>
      </c>
      <c r="D95" s="979" t="str">
        <f>'Revenues 9-14'!A84</f>
        <v>Rentals - Regular Textbooks</v>
      </c>
      <c r="E95" s="386"/>
      <c r="F95" s="1074">
        <f>'Revenues 9-14'!C84</f>
        <v>7220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685826</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718891</v>
      </c>
    </row>
    <row r="176" spans="1:7" ht="12" customHeight="1" x14ac:dyDescent="0.2">
      <c r="A176" s="589"/>
      <c r="B176" s="590"/>
      <c r="C176" s="591"/>
      <c r="D176" s="1003" t="s">
        <v>1925</v>
      </c>
      <c r="E176" s="1057"/>
      <c r="F176" s="1119">
        <f>'PCTC-OEPP 28-29'!F76-F175</f>
        <v>1852491</v>
      </c>
    </row>
    <row r="177" spans="1:7" ht="12" customHeight="1" x14ac:dyDescent="0.2">
      <c r="A177" s="589"/>
      <c r="B177" s="590"/>
      <c r="C177" s="591"/>
      <c r="D177" s="1003" t="s">
        <v>798</v>
      </c>
      <c r="E177" s="1057"/>
      <c r="F177" s="1119">
        <f>'Cap Outlay Deprec 27'!I18</f>
        <v>190370</v>
      </c>
    </row>
    <row r="178" spans="1:7" ht="12" customHeight="1" x14ac:dyDescent="0.2">
      <c r="A178" s="589"/>
      <c r="B178" s="590"/>
      <c r="C178" s="591"/>
      <c r="D178" s="1003" t="s">
        <v>1927</v>
      </c>
      <c r="E178" s="1057"/>
      <c r="F178" s="1119">
        <f>F176+F177</f>
        <v>2042861</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A2" sqref="A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34" t="s">
        <v>1689</v>
      </c>
      <c r="B5" s="2335"/>
      <c r="C5" s="2335"/>
      <c r="D5" s="2335"/>
      <c r="E5" s="2335"/>
      <c r="F5" s="2335"/>
      <c r="G5" s="233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39" t="s">
        <v>2060</v>
      </c>
      <c r="B11" s="2340"/>
      <c r="C11" s="2340"/>
      <c r="D11" s="225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1609959</v>
      </c>
      <c r="F19" s="772"/>
      <c r="G19" s="774">
        <f>'Expenditures 15-22'!K33-SUM('Expenditures 15-22'!G33,'Expenditures 15-22'!I33)+'Expenditures 15-22'!D223</f>
        <v>1609959</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10938</v>
      </c>
      <c r="F21" s="772"/>
      <c r="G21" s="774">
        <f>'Expenditures 15-22'!K42-SUM('Expenditures 15-22'!G42,'Expenditures 15-22'!I42)+'Expenditures 15-22'!K120-SUM('Expenditures 15-22'!G120,'Expenditures 15-22'!I120)+'Expenditures 15-22'!K174-SUM('Expenditures 15-22'!G174,'Expenditures 15-22'!I174)+'Expenditures 15-22'!D232</f>
        <v>10938</v>
      </c>
      <c r="H21" s="287"/>
      <c r="I21" s="216"/>
    </row>
    <row r="22" spans="1:9" s="2" customFormat="1" ht="12" customHeight="1" x14ac:dyDescent="0.2">
      <c r="A22" s="771" t="s">
        <v>663</v>
      </c>
      <c r="B22" s="767"/>
      <c r="C22" s="766">
        <v>2200</v>
      </c>
      <c r="D22" s="772"/>
      <c r="E22" s="773">
        <f>'Expenditures 15-22'!K47-SUM('Expenditures 15-22'!G47,'Expenditures 15-22'!I47)+'Expenditures 15-22'!D237</f>
        <v>0</v>
      </c>
      <c r="F22" s="772"/>
      <c r="G22" s="774">
        <f>'Expenditures 15-22'!K47-SUM('Expenditures 15-22'!G47,'Expenditures 15-22'!I47)+'Expenditures 15-22'!D237</f>
        <v>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461856</v>
      </c>
      <c r="F23" s="772"/>
      <c r="G23" s="773">
        <f>'Expenditures 15-22'!K53-SUM('Expenditures 15-22'!G53,'Expenditures 15-22'!I53)+'Expenditures 15-22'!D251+'Expenditures 15-22'!K323-SUM('Expenditures 15-22'!G323,'Expenditures 15-22'!I323)</f>
        <v>461856</v>
      </c>
      <c r="H23" s="287"/>
      <c r="I23" s="216"/>
    </row>
    <row r="24" spans="1:9" s="2" customFormat="1" ht="12" customHeight="1" x14ac:dyDescent="0.2">
      <c r="A24" s="771" t="s">
        <v>665</v>
      </c>
      <c r="B24" s="767"/>
      <c r="C24" s="766">
        <v>2400</v>
      </c>
      <c r="D24" s="772"/>
      <c r="E24" s="773">
        <f>'Expenditures 15-22'!K57-SUM('Expenditures 15-22'!G57,'Expenditures 15-22'!I57)+'Expenditures 15-22'!D255</f>
        <v>32359</v>
      </c>
      <c r="F24" s="772"/>
      <c r="G24" s="774">
        <f>'Expenditures 15-22'!K57-SUM('Expenditures 15-22'!G57,'Expenditures 15-22'!I57)+'Expenditures 15-22'!D255</f>
        <v>32359</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390194</v>
      </c>
      <c r="F28" s="776">
        <f>'Expenditures 15-22'!K61-SUM('Expenditures 15-22'!G61,'Expenditures 15-22'!I61)+'Expenditures 15-22'!K124-SUM('Expenditures 15-22'!G124,'Expenditures 15-22'!I124)+'Expenditures 15-22'!D260-E9</f>
        <v>390194</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2532</v>
      </c>
      <c r="F29" s="772"/>
      <c r="G29" s="774">
        <f>'Expenditures 15-22'!K62-SUM('Expenditures 15-22'!G62,'Expenditures 15-22'!I62)+'Expenditures 15-22'!K125-SUM('Expenditures 15-22'!G125,'Expenditures 15-22'!I125)+'Expenditures 15-22'!K176-SUM('Expenditures 15-22'!G176,'Expenditures 15-22'!I176)+'Expenditures 15-22'!D261</f>
        <v>2532</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2507838</v>
      </c>
      <c r="F40" s="776">
        <f>SUM(F19:F39)</f>
        <v>390194</v>
      </c>
      <c r="G40" s="776">
        <f>SUM(G19:G39)</f>
        <v>2117644</v>
      </c>
    </row>
    <row r="41" spans="1:7" x14ac:dyDescent="0.2">
      <c r="A41" s="287"/>
      <c r="B41" s="216"/>
      <c r="C41" s="288"/>
      <c r="D41" s="2337" t="s">
        <v>615</v>
      </c>
      <c r="E41" s="2338"/>
      <c r="F41" s="780" t="s">
        <v>616</v>
      </c>
      <c r="G41" s="787"/>
    </row>
    <row r="42" spans="1:7" ht="12" customHeight="1" x14ac:dyDescent="0.2">
      <c r="A42" s="287"/>
      <c r="B42" s="216"/>
      <c r="C42" s="288"/>
      <c r="D42" s="781" t="s">
        <v>562</v>
      </c>
      <c r="E42" s="777">
        <f>D40</f>
        <v>0</v>
      </c>
      <c r="F42" s="781" t="s">
        <v>564</v>
      </c>
      <c r="G42" s="777">
        <f>F40</f>
        <v>390194</v>
      </c>
    </row>
    <row r="43" spans="1:7" ht="12" customHeight="1" x14ac:dyDescent="0.2">
      <c r="A43" s="287"/>
      <c r="B43" s="216"/>
      <c r="C43" s="288"/>
      <c r="D43" s="781" t="s">
        <v>563</v>
      </c>
      <c r="E43" s="777">
        <f>E40</f>
        <v>2507838</v>
      </c>
      <c r="F43" s="781" t="s">
        <v>563</v>
      </c>
      <c r="G43" s="777">
        <f>G40</f>
        <v>2117644</v>
      </c>
    </row>
    <row r="44" spans="1:7" ht="12" customHeight="1" x14ac:dyDescent="0.2">
      <c r="A44" s="287"/>
      <c r="B44" s="216"/>
      <c r="C44" s="216"/>
      <c r="D44" s="791" t="s">
        <v>1187</v>
      </c>
      <c r="E44" s="792">
        <f>(E42/E43)</f>
        <v>0</v>
      </c>
      <c r="F44" s="791" t="s">
        <v>1187</v>
      </c>
      <c r="G44" s="792">
        <f>(G42/G43)</f>
        <v>0.1842585439290079</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RowHeight="12.75" x14ac:dyDescent="0.2"/>
  <cols>
    <col min="1" max="1" width="52.85546875" style="2001" customWidth="1"/>
    <col min="2" max="3" width="9.85546875" style="1980" customWidth="1"/>
    <col min="4" max="4" width="12.5703125" style="2002" customWidth="1"/>
    <col min="5" max="5" width="52.28515625" style="1980" customWidth="1"/>
    <col min="6" max="6" width="9.140625" style="1980"/>
    <col min="7" max="7" width="5.85546875" style="1980" bestFit="1" customWidth="1"/>
    <col min="8" max="16384" width="9.140625" style="1980"/>
  </cols>
  <sheetData>
    <row r="1" spans="1:7" ht="21" customHeight="1" x14ac:dyDescent="0.2">
      <c r="A1" s="1977" t="s">
        <v>1709</v>
      </c>
      <c r="B1" s="1978"/>
      <c r="C1" s="1978"/>
      <c r="D1" s="1978"/>
      <c r="E1" s="1979"/>
    </row>
    <row r="2" spans="1:7" ht="14.25" customHeight="1" x14ac:dyDescent="0.2">
      <c r="A2" s="1978" t="s">
        <v>1710</v>
      </c>
      <c r="B2" s="1978"/>
      <c r="C2" s="1978"/>
      <c r="D2" s="1978"/>
      <c r="E2" s="1979"/>
    </row>
    <row r="3" spans="1:7" ht="15" customHeight="1" x14ac:dyDescent="0.2">
      <c r="A3" s="1978" t="s">
        <v>1949</v>
      </c>
      <c r="B3" s="1978"/>
      <c r="C3" s="1978"/>
      <c r="D3" s="1978"/>
      <c r="E3" s="1979"/>
    </row>
    <row r="4" spans="1:7" ht="3.75" customHeight="1" x14ac:dyDescent="0.2">
      <c r="A4" s="1978"/>
      <c r="B4" s="1978"/>
      <c r="C4" s="1978"/>
      <c r="D4" s="1978"/>
      <c r="E4" s="1979"/>
    </row>
    <row r="5" spans="1:7" ht="15" x14ac:dyDescent="0.25">
      <c r="A5" s="2349" t="s">
        <v>2072</v>
      </c>
      <c r="B5" s="2350"/>
      <c r="C5" s="2350"/>
      <c r="D5" s="2350"/>
      <c r="E5" s="2350"/>
    </row>
    <row r="6" spans="1:7" ht="12" customHeight="1" x14ac:dyDescent="0.25">
      <c r="A6" s="1981"/>
      <c r="B6" s="2351" t="str">
        <f>COVER!A17</f>
        <v>Grundy Area Vocational Center</v>
      </c>
      <c r="C6" s="2351"/>
      <c r="D6" s="2351"/>
      <c r="E6" s="1982"/>
    </row>
    <row r="7" spans="1:7" ht="11.25" customHeight="1" x14ac:dyDescent="0.25">
      <c r="A7" s="1981"/>
      <c r="B7" s="2352">
        <f>COVER!A13</f>
        <v>24032790040</v>
      </c>
      <c r="C7" s="2352"/>
      <c r="D7" s="2352"/>
      <c r="E7" s="1982"/>
    </row>
    <row r="8" spans="1:7" ht="34.5" customHeight="1" x14ac:dyDescent="0.2">
      <c r="A8" s="2004" t="s">
        <v>1711</v>
      </c>
      <c r="B8" s="1983" t="s">
        <v>1712</v>
      </c>
      <c r="C8" s="1983" t="s">
        <v>1713</v>
      </c>
      <c r="D8" s="1984" t="s">
        <v>1714</v>
      </c>
      <c r="E8" s="1983" t="s">
        <v>1715</v>
      </c>
      <c r="G8" s="2003" t="b">
        <v>0</v>
      </c>
    </row>
    <row r="9" spans="1:7" ht="15.75" customHeight="1" x14ac:dyDescent="0.2">
      <c r="A9" s="2005" t="s">
        <v>2059</v>
      </c>
      <c r="B9" s="1985"/>
      <c r="C9" s="1985"/>
      <c r="D9" s="1986"/>
      <c r="E9" s="1987"/>
    </row>
    <row r="10" spans="1:7" ht="27.75" customHeight="1" x14ac:dyDescent="0.2">
      <c r="A10" s="1988" t="s">
        <v>1787</v>
      </c>
      <c r="B10" s="1989"/>
      <c r="C10" s="1989"/>
      <c r="D10" s="1990" t="s">
        <v>1716</v>
      </c>
      <c r="E10" s="1991" t="s">
        <v>1717</v>
      </c>
    </row>
    <row r="11" spans="1:7" ht="12" customHeight="1" x14ac:dyDescent="0.2">
      <c r="A11" s="1992" t="s">
        <v>1718</v>
      </c>
      <c r="B11" s="1993"/>
      <c r="C11" s="1993"/>
      <c r="D11" s="1994"/>
      <c r="E11" s="1995"/>
    </row>
    <row r="12" spans="1:7" ht="12" customHeight="1" x14ac:dyDescent="0.2">
      <c r="A12" s="1992" t="s">
        <v>1719</v>
      </c>
      <c r="B12" s="1993"/>
      <c r="C12" s="1993"/>
      <c r="D12" s="1996"/>
      <c r="E12" s="1995"/>
    </row>
    <row r="13" spans="1:7" ht="12" customHeight="1" x14ac:dyDescent="0.2">
      <c r="A13" s="1992" t="s">
        <v>1720</v>
      </c>
      <c r="B13" s="1993"/>
      <c r="C13" s="1993"/>
      <c r="D13" s="1996"/>
      <c r="E13" s="1995"/>
    </row>
    <row r="14" spans="1:7" ht="12" customHeight="1" x14ac:dyDescent="0.2">
      <c r="A14" s="1992" t="s">
        <v>1721</v>
      </c>
      <c r="B14" s="1993"/>
      <c r="C14" s="1993"/>
      <c r="D14" s="1996"/>
      <c r="E14" s="1995"/>
    </row>
    <row r="15" spans="1:7" ht="12" customHeight="1" x14ac:dyDescent="0.2">
      <c r="A15" s="1992" t="s">
        <v>1722</v>
      </c>
      <c r="B15" s="1993"/>
      <c r="C15" s="1993"/>
      <c r="D15" s="1996"/>
      <c r="E15" s="1995"/>
    </row>
    <row r="16" spans="1:7" ht="12" customHeight="1" x14ac:dyDescent="0.2">
      <c r="A16" s="1992" t="s">
        <v>1723</v>
      </c>
      <c r="B16" s="1993"/>
      <c r="C16" s="1993"/>
      <c r="D16" s="1996"/>
      <c r="E16" s="1995"/>
    </row>
    <row r="17" spans="1:11" ht="12" customHeight="1" x14ac:dyDescent="0.2">
      <c r="A17" s="1992" t="s">
        <v>1724</v>
      </c>
      <c r="B17" s="1993"/>
      <c r="C17" s="1993"/>
      <c r="D17" s="1996"/>
      <c r="E17" s="1995"/>
    </row>
    <row r="18" spans="1:11" ht="12" customHeight="1" x14ac:dyDescent="0.2">
      <c r="A18" s="1992" t="s">
        <v>1725</v>
      </c>
      <c r="B18" s="1993"/>
      <c r="C18" s="1993"/>
      <c r="D18" s="1996"/>
      <c r="E18" s="1995"/>
    </row>
    <row r="19" spans="1:11" ht="12" customHeight="1" x14ac:dyDescent="0.2">
      <c r="A19" s="1992" t="s">
        <v>2044</v>
      </c>
      <c r="B19" s="1993"/>
      <c r="C19" s="1993"/>
      <c r="D19" s="1996"/>
      <c r="E19" s="1995"/>
    </row>
    <row r="20" spans="1:11" ht="12" customHeight="1" x14ac:dyDescent="0.2">
      <c r="A20" s="1992" t="s">
        <v>2045</v>
      </c>
      <c r="B20" s="1993"/>
      <c r="C20" s="1993"/>
      <c r="D20" s="1996"/>
      <c r="E20" s="1995"/>
    </row>
    <row r="21" spans="1:11" ht="12" customHeight="1" x14ac:dyDescent="0.2">
      <c r="A21" s="1992" t="s">
        <v>2046</v>
      </c>
      <c r="B21" s="1993"/>
      <c r="C21" s="1993"/>
      <c r="D21" s="1996"/>
      <c r="E21" s="1995"/>
    </row>
    <row r="22" spans="1:11" ht="12" customHeight="1" x14ac:dyDescent="0.2">
      <c r="A22" s="1992" t="s">
        <v>2047</v>
      </c>
      <c r="B22" s="1993"/>
      <c r="C22" s="1993"/>
      <c r="D22" s="1996"/>
      <c r="E22" s="1995"/>
    </row>
    <row r="23" spans="1:11" ht="12" customHeight="1" x14ac:dyDescent="0.2">
      <c r="A23" s="1992" t="s">
        <v>2048</v>
      </c>
      <c r="B23" s="1993"/>
      <c r="C23" s="1993"/>
      <c r="D23" s="1996"/>
      <c r="E23" s="1995"/>
    </row>
    <row r="24" spans="1:11" ht="12" customHeight="1" x14ac:dyDescent="0.2">
      <c r="A24" s="1992" t="s">
        <v>2049</v>
      </c>
      <c r="B24" s="1993"/>
      <c r="C24" s="1993"/>
      <c r="D24" s="1996"/>
      <c r="E24" s="1995"/>
    </row>
    <row r="25" spans="1:11" ht="12" customHeight="1" x14ac:dyDescent="0.2">
      <c r="A25" s="1992" t="s">
        <v>2050</v>
      </c>
      <c r="B25" s="1993"/>
      <c r="C25" s="1993"/>
      <c r="D25" s="1996"/>
      <c r="E25" s="1995"/>
    </row>
    <row r="26" spans="1:11" ht="12" customHeight="1" x14ac:dyDescent="0.2">
      <c r="A26" s="1992" t="s">
        <v>2051</v>
      </c>
      <c r="B26" s="1993"/>
      <c r="C26" s="1993"/>
      <c r="D26" s="1996"/>
      <c r="E26" s="1995"/>
    </row>
    <row r="27" spans="1:11" x14ac:dyDescent="0.2">
      <c r="A27" s="1992" t="s">
        <v>2052</v>
      </c>
      <c r="B27" s="1993"/>
      <c r="C27" s="1993"/>
      <c r="D27" s="1996"/>
      <c r="E27" s="1995"/>
    </row>
    <row r="28" spans="1:11" ht="12" customHeight="1" x14ac:dyDescent="0.2">
      <c r="A28" s="1992" t="s">
        <v>2053</v>
      </c>
      <c r="B28" s="1993"/>
      <c r="C28" s="1993"/>
      <c r="D28" s="1996"/>
      <c r="E28" s="1995"/>
    </row>
    <row r="29" spans="1:11" ht="12" customHeight="1" x14ac:dyDescent="0.2">
      <c r="A29" s="1992" t="s">
        <v>2054</v>
      </c>
      <c r="B29" s="1993"/>
      <c r="C29" s="1993"/>
      <c r="D29" s="1996"/>
      <c r="E29" s="1995"/>
    </row>
    <row r="30" spans="1:11" ht="12" customHeight="1" x14ac:dyDescent="0.2">
      <c r="A30" s="1992" t="s">
        <v>2055</v>
      </c>
      <c r="B30" s="1993"/>
      <c r="C30" s="1993"/>
      <c r="D30" s="1996"/>
      <c r="E30" s="1995"/>
    </row>
    <row r="31" spans="1:11" ht="12" customHeight="1" x14ac:dyDescent="0.2">
      <c r="A31" s="1992" t="s">
        <v>2056</v>
      </c>
      <c r="B31" s="1993" t="s">
        <v>2093</v>
      </c>
      <c r="C31" s="1993" t="s">
        <v>2093</v>
      </c>
      <c r="D31" s="1996"/>
      <c r="E31" s="1995" t="s">
        <v>2109</v>
      </c>
      <c r="K31" s="2006"/>
    </row>
    <row r="32" spans="1:11" ht="12" customHeight="1" x14ac:dyDescent="0.2">
      <c r="A32" s="1992" t="s">
        <v>2057</v>
      </c>
      <c r="B32" s="1993"/>
      <c r="C32" s="1993"/>
      <c r="D32" s="1996"/>
      <c r="E32" s="1995"/>
    </row>
    <row r="33" spans="1:5" ht="12" customHeight="1" x14ac:dyDescent="0.2">
      <c r="A33" s="1992" t="s">
        <v>2058</v>
      </c>
      <c r="B33" s="1993"/>
      <c r="C33" s="1993"/>
      <c r="D33" s="1996"/>
      <c r="E33" s="1995"/>
    </row>
    <row r="34" spans="1:5" ht="12" customHeight="1" x14ac:dyDescent="0.25">
      <c r="A34" s="1997"/>
      <c r="B34" s="1997"/>
      <c r="C34" s="1997"/>
      <c r="D34" s="1997"/>
      <c r="E34" s="1997"/>
    </row>
    <row r="35" spans="1:5" ht="12" customHeight="1" x14ac:dyDescent="0.2">
      <c r="A35" s="1998" t="s">
        <v>1727</v>
      </c>
      <c r="B35" s="2353"/>
      <c r="C35" s="2353"/>
      <c r="D35" s="2353"/>
      <c r="E35" s="2354"/>
    </row>
    <row r="36" spans="1:5" ht="12" customHeight="1" x14ac:dyDescent="0.2">
      <c r="A36" s="2355"/>
      <c r="B36" s="2356"/>
      <c r="C36" s="2356"/>
      <c r="D36" s="2356"/>
      <c r="E36" s="2357"/>
    </row>
    <row r="37" spans="1:5" ht="12" customHeight="1" x14ac:dyDescent="0.2">
      <c r="A37" s="2355" t="s">
        <v>2110</v>
      </c>
      <c r="B37" s="2356"/>
      <c r="C37" s="2356"/>
      <c r="D37" s="2356"/>
      <c r="E37" s="2357"/>
    </row>
    <row r="38" spans="1:5" ht="12" customHeight="1" x14ac:dyDescent="0.2">
      <c r="A38" s="2358"/>
      <c r="B38" s="2359"/>
      <c r="C38" s="2359"/>
      <c r="D38" s="2359"/>
      <c r="E38" s="2360"/>
    </row>
    <row r="39" spans="1:5" ht="4.5" hidden="1" customHeight="1" x14ac:dyDescent="0.2">
      <c r="A39" s="1999"/>
      <c r="B39" s="1999"/>
      <c r="C39" s="1999"/>
      <c r="D39" s="1999"/>
      <c r="E39" s="1999"/>
    </row>
    <row r="40" spans="1:5" s="1997" customFormat="1" ht="12" customHeight="1" x14ac:dyDescent="0.25">
      <c r="A40" s="2000" t="s">
        <v>1726</v>
      </c>
      <c r="B40" s="2341"/>
      <c r="C40" s="2341"/>
      <c r="D40" s="2341"/>
      <c r="E40" s="2342"/>
    </row>
    <row r="41" spans="1:5" s="1997" customFormat="1" ht="12" customHeight="1" x14ac:dyDescent="0.25">
      <c r="A41" s="2343"/>
      <c r="B41" s="2344"/>
      <c r="C41" s="2344"/>
      <c r="D41" s="2344"/>
      <c r="E41" s="2345"/>
    </row>
    <row r="42" spans="1:5" s="1997" customFormat="1" ht="12" customHeight="1" x14ac:dyDescent="0.25">
      <c r="A42" s="2343"/>
      <c r="B42" s="2344"/>
      <c r="C42" s="2344"/>
      <c r="D42" s="2344"/>
      <c r="E42" s="2345"/>
    </row>
    <row r="43" spans="1:5" s="1997" customFormat="1" ht="15" x14ac:dyDescent="0.25">
      <c r="A43" s="2346"/>
      <c r="B43" s="2347"/>
      <c r="C43" s="2347"/>
      <c r="D43" s="2347"/>
      <c r="E43" s="2348"/>
    </row>
    <row r="44" spans="1:5" s="1997" customFormat="1" ht="12" hidden="1" customHeight="1" x14ac:dyDescent="0.25">
      <c r="A44" s="2346"/>
      <c r="B44" s="2347"/>
      <c r="C44" s="2347"/>
      <c r="D44" s="2347"/>
      <c r="E44" s="2348"/>
    </row>
    <row r="45" spans="1:5" s="1997" customFormat="1" ht="12" customHeight="1" x14ac:dyDescent="0.25"/>
    <row r="46" spans="1:5" s="1997" customFormat="1" ht="9.75" customHeight="1" x14ac:dyDescent="0.25"/>
    <row r="47" spans="1:5" s="1997" customFormat="1" ht="13.5" customHeight="1" x14ac:dyDescent="0.25"/>
    <row r="48" spans="1:5" s="1997" customFormat="1" ht="15" x14ac:dyDescent="0.25"/>
    <row r="49" spans="1:1" s="1997" customFormat="1" ht="15" hidden="1" x14ac:dyDescent="0.25">
      <c r="A49" s="1997" t="b">
        <v>0</v>
      </c>
    </row>
    <row r="50" spans="1:1" s="1997" customFormat="1" ht="15" x14ac:dyDescent="0.25"/>
    <row r="51" spans="1:1" s="1997" customFormat="1" ht="15" x14ac:dyDescent="0.25"/>
    <row r="52" spans="1:1" s="1997" customFormat="1" ht="15" x14ac:dyDescent="0.25"/>
    <row r="53" spans="1:1" s="1997" customFormat="1" ht="15" x14ac:dyDescent="0.25"/>
    <row r="54" spans="1:1" s="1997" customFormat="1" ht="15" x14ac:dyDescent="0.25"/>
    <row r="55" spans="1:1" s="1997" customFormat="1" ht="15" x14ac:dyDescent="0.25"/>
    <row r="56" spans="1:1" s="1997" customFormat="1" ht="15" x14ac:dyDescent="0.25"/>
    <row r="57" spans="1:1" s="1997" customFormat="1" ht="15" x14ac:dyDescent="0.25"/>
    <row r="58" spans="1:1" s="1997" customFormat="1" ht="15" x14ac:dyDescent="0.25"/>
    <row r="59" spans="1:1" s="1997" customFormat="1" ht="15" x14ac:dyDescent="0.25"/>
    <row r="60" spans="1:1" s="1997" customFormat="1" ht="15" x14ac:dyDescent="0.25"/>
    <row r="61" spans="1:1" s="1997" customFormat="1" ht="15" x14ac:dyDescent="0.25"/>
    <row r="62" spans="1:1" s="1997" customFormat="1" ht="15" x14ac:dyDescent="0.25"/>
    <row r="63" spans="1:1" s="1997" customFormat="1" ht="15" x14ac:dyDescent="0.25"/>
    <row r="64" spans="1:1" s="1997" customFormat="1" ht="15" x14ac:dyDescent="0.25"/>
    <row r="65" s="1997" customFormat="1" ht="15" x14ac:dyDescent="0.25"/>
    <row r="66" s="1997" customFormat="1" ht="15" x14ac:dyDescent="0.25"/>
    <row r="67" s="1997" customFormat="1" ht="15" x14ac:dyDescent="0.25"/>
    <row r="68" s="1997" customFormat="1" ht="15" x14ac:dyDescent="0.25"/>
    <row r="69" s="1997" customFormat="1" ht="15" x14ac:dyDescent="0.25"/>
    <row r="70" s="1997" customFormat="1" ht="15" x14ac:dyDescent="0.25"/>
    <row r="71" s="1997" customFormat="1" ht="15" x14ac:dyDescent="0.25"/>
    <row r="72" s="1997" customFormat="1" ht="15" x14ac:dyDescent="0.25"/>
    <row r="73" s="1997" customFormat="1" ht="15" x14ac:dyDescent="0.25"/>
    <row r="74" s="1997" customFormat="1" ht="15" x14ac:dyDescent="0.25"/>
    <row r="75" s="1997" customFormat="1" ht="15" x14ac:dyDescent="0.25"/>
    <row r="76" s="1997" customFormat="1" ht="15" x14ac:dyDescent="0.25"/>
    <row r="77" s="1997" customFormat="1" ht="15" x14ac:dyDescent="0.25"/>
    <row r="78" s="1997" customFormat="1" ht="15" x14ac:dyDescent="0.25"/>
    <row r="79" s="1997" customFormat="1" ht="15" x14ac:dyDescent="0.25"/>
    <row r="80" s="1997" customFormat="1" ht="15" x14ac:dyDescent="0.25"/>
    <row r="81" s="1997" customFormat="1" ht="15" x14ac:dyDescent="0.25"/>
    <row r="82" s="1997" customFormat="1" ht="15" x14ac:dyDescent="0.25"/>
    <row r="83" s="1997" customFormat="1" ht="15" x14ac:dyDescent="0.25"/>
    <row r="84" s="1997" customFormat="1" ht="15" x14ac:dyDescent="0.25"/>
    <row r="85" s="1997" customFormat="1" ht="15" x14ac:dyDescent="0.25"/>
    <row r="86" s="1997" customFormat="1" ht="15" x14ac:dyDescent="0.25"/>
    <row r="87" s="1997" customFormat="1" ht="15" x14ac:dyDescent="0.25"/>
    <row r="88" s="1997" customFormat="1" ht="15" x14ac:dyDescent="0.25"/>
    <row r="89" s="1997" customFormat="1" ht="15" x14ac:dyDescent="0.25"/>
    <row r="90" s="1997" customFormat="1" ht="15" x14ac:dyDescent="0.25"/>
    <row r="91" s="1997" customFormat="1" ht="15" x14ac:dyDescent="0.25"/>
    <row r="92" s="1997" customFormat="1" ht="15" x14ac:dyDescent="0.25"/>
    <row r="93" s="1997" customFormat="1" ht="15" x14ac:dyDescent="0.25"/>
    <row r="94" s="1997" customFormat="1" ht="15" x14ac:dyDescent="0.25"/>
    <row r="95" s="1997" customFormat="1" ht="15" x14ac:dyDescent="0.25"/>
    <row r="96" s="1997" customFormat="1" ht="15" x14ac:dyDescent="0.25"/>
    <row r="97" s="1997" customFormat="1" ht="15" x14ac:dyDescent="0.25"/>
  </sheetData>
  <sheetProtection formatCells="0"/>
  <mergeCells count="12">
    <mergeCell ref="A37:E37"/>
    <mergeCell ref="A38:E38"/>
    <mergeCell ref="B40:E40"/>
    <mergeCell ref="A41:E41"/>
    <mergeCell ref="A42:E42"/>
    <mergeCell ref="A43:E43"/>
    <mergeCell ref="A44:E44"/>
    <mergeCell ref="A5:E5"/>
    <mergeCell ref="B6:D6"/>
    <mergeCell ref="B7:D7"/>
    <mergeCell ref="B35:E35"/>
    <mergeCell ref="A36:E36"/>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342900</xdr:colOff>
                    <xdr:row>7</xdr:row>
                    <xdr:rowOff>9525</xdr:rowOff>
                  </from>
                  <to>
                    <xdr:col>0</xdr:col>
                    <xdr:colOff>838200</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2" sqref="E12"/>
    </sheetView>
  </sheetViews>
  <sheetFormatPr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61" t="str">
        <f>COVER!A17</f>
        <v>Grundy Area Vocational Center</v>
      </c>
      <c r="J6" s="2362"/>
    </row>
    <row r="7" spans="1:10" x14ac:dyDescent="0.2">
      <c r="A7" s="2363" t="s">
        <v>1037</v>
      </c>
      <c r="B7" s="2364"/>
      <c r="C7" s="2364"/>
      <c r="D7" s="2364"/>
      <c r="E7" s="2365"/>
      <c r="F7" s="1662"/>
      <c r="G7" s="1651"/>
      <c r="H7" s="1661" t="s">
        <v>438</v>
      </c>
      <c r="I7" s="2366">
        <f>COVER!A13</f>
        <v>24032790040</v>
      </c>
      <c r="J7" s="2366"/>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67" t="s">
        <v>571</v>
      </c>
      <c r="B11" s="2368"/>
      <c r="C11" s="2369"/>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212293</v>
      </c>
      <c r="F12" s="1690"/>
      <c r="G12" s="1689">
        <f t="shared" ref="G12:G18" si="0">SUM(E12:F12)</f>
        <v>212293</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61">
        <v>7</v>
      </c>
      <c r="B18" s="2370" t="s">
        <v>8</v>
      </c>
      <c r="C18" s="2371"/>
      <c r="D18" s="2372"/>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212293</v>
      </c>
      <c r="F19" s="1697">
        <f t="shared" si="2"/>
        <v>0</v>
      </c>
      <c r="G19" s="1697">
        <f t="shared" si="2"/>
        <v>212293</v>
      </c>
      <c r="H19" s="1697">
        <f t="shared" si="2"/>
        <v>0</v>
      </c>
      <c r="I19" s="1697">
        <f t="shared" si="2"/>
        <v>0</v>
      </c>
      <c r="J19" s="1697">
        <f t="shared" si="2"/>
        <v>0</v>
      </c>
    </row>
    <row r="20" spans="1:10" ht="25.5" customHeight="1" thickTop="1" x14ac:dyDescent="0.2">
      <c r="A20" s="1685">
        <v>9</v>
      </c>
      <c r="B20" s="2373" t="s">
        <v>1954</v>
      </c>
      <c r="C20" s="2371"/>
      <c r="D20" s="2372"/>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377"/>
      <c r="D26" s="2377"/>
      <c r="E26" s="1960"/>
      <c r="F26" s="2376"/>
      <c r="G26" s="2376"/>
    </row>
    <row r="27" spans="1:10" x14ac:dyDescent="0.2">
      <c r="B27" s="1700"/>
      <c r="C27" s="1955" t="s">
        <v>1222</v>
      </c>
      <c r="D27" s="1956"/>
      <c r="E27" s="1957"/>
      <c r="F27" s="2383" t="s">
        <v>1998</v>
      </c>
      <c r="G27" s="2383"/>
    </row>
    <row r="28" spans="1:10" ht="28.5" customHeight="1" x14ac:dyDescent="0.2">
      <c r="B28" s="1700"/>
      <c r="C28" s="2375"/>
      <c r="D28" s="2375"/>
      <c r="E28" s="1959"/>
      <c r="F28" s="2375"/>
      <c r="G28" s="2375"/>
    </row>
    <row r="29" spans="1:10" x14ac:dyDescent="0.2">
      <c r="B29" s="1700"/>
      <c r="C29" s="1953" t="s">
        <v>2000</v>
      </c>
      <c r="E29" s="1958"/>
      <c r="F29" s="2374" t="s">
        <v>1999</v>
      </c>
      <c r="G29" s="2374"/>
    </row>
    <row r="30" spans="1:10" ht="9" customHeight="1" x14ac:dyDescent="0.2">
      <c r="B30" s="1700"/>
      <c r="C30" s="1952"/>
      <c r="E30" s="1954"/>
      <c r="F30" s="1951"/>
      <c r="G30" s="1951"/>
    </row>
    <row r="31" spans="1:10" ht="15" customHeight="1" x14ac:dyDescent="0.2">
      <c r="A31" s="1653"/>
      <c r="B31" s="1703" t="s">
        <v>1223</v>
      </c>
    </row>
    <row r="32" spans="1:10" ht="9" customHeight="1" x14ac:dyDescent="0.2">
      <c r="A32" s="1653"/>
      <c r="B32" s="1701"/>
    </row>
    <row r="33" spans="1:10" ht="12.75" customHeight="1" x14ac:dyDescent="0.2">
      <c r="A33" s="1653"/>
      <c r="B33" s="1704"/>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705"/>
    </row>
    <row r="36" spans="1:10" ht="13.5" customHeight="1" x14ac:dyDescent="0.2">
      <c r="B36" s="1704"/>
      <c r="C36" s="2382" t="s">
        <v>2001</v>
      </c>
      <c r="D36" s="2381"/>
      <c r="E36" s="2381"/>
      <c r="F36" s="2381"/>
      <c r="G36" s="2381"/>
      <c r="H36" s="2381"/>
      <c r="I36" s="2381"/>
      <c r="J36" s="1706"/>
    </row>
    <row r="37" spans="1:10" ht="31.5" customHeight="1" x14ac:dyDescent="0.2">
      <c r="C37" s="2381"/>
      <c r="D37" s="2381"/>
      <c r="E37" s="2381"/>
      <c r="F37" s="2381"/>
      <c r="G37" s="2381"/>
      <c r="H37" s="2381"/>
      <c r="I37" s="2381"/>
      <c r="J37" s="1706"/>
    </row>
    <row r="38" spans="1:10" ht="6" customHeight="1" x14ac:dyDescent="0.2">
      <c r="C38" s="1705"/>
      <c r="D38" s="1707"/>
      <c r="E38" s="1708"/>
      <c r="F38" s="1708"/>
      <c r="G38" s="1708"/>
    </row>
    <row r="39" spans="1:10" ht="13.5" customHeight="1" x14ac:dyDescent="0.2">
      <c r="B39" s="1704"/>
      <c r="C39" s="2378" t="s">
        <v>1050</v>
      </c>
      <c r="D39" s="2379"/>
      <c r="E39" s="2379"/>
      <c r="F39" s="2379"/>
      <c r="G39" s="2379"/>
      <c r="H39" s="2379"/>
      <c r="I39" s="2379"/>
    </row>
    <row r="40" spans="1:10" ht="13.35" customHeight="1" x14ac:dyDescent="0.2">
      <c r="A40" s="1653"/>
      <c r="C40" s="1962"/>
      <c r="D40" s="1962"/>
      <c r="E40" s="1962"/>
      <c r="F40" s="1962"/>
      <c r="G40" s="1962"/>
      <c r="H40" s="1962"/>
      <c r="I40" s="1962"/>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2113</v>
      </c>
    </row>
    <row r="6" spans="1:2" x14ac:dyDescent="0.2">
      <c r="A6" s="388">
        <v>2</v>
      </c>
      <c r="B6" s="13" t="s">
        <v>2114</v>
      </c>
    </row>
    <row r="7" spans="1:2" x14ac:dyDescent="0.2">
      <c r="A7" s="388">
        <v>3</v>
      </c>
      <c r="B7" s="13" t="s">
        <v>2115</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Grundy Area Vocational Center</v>
      </c>
    </row>
    <row r="65" spans="2:2" x14ac:dyDescent="0.2">
      <c r="B65" s="397">
        <f>COVER!A13</f>
        <v>24032790040</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011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Document" dvAspect="DVASPECT_ICON" shapeId="9011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79" customWidth="1"/>
    <col min="2" max="6" width="16.7109375" style="1579" customWidth="1"/>
    <col min="7" max="16384" width="9.140625" style="1579"/>
  </cols>
  <sheetData>
    <row r="1" spans="1:8" ht="48.75" customHeight="1" x14ac:dyDescent="0.2">
      <c r="A1" s="2384" t="s">
        <v>1981</v>
      </c>
      <c r="B1" s="2385"/>
      <c r="C1" s="2385"/>
      <c r="D1" s="2385"/>
      <c r="E1" s="2385"/>
      <c r="F1" s="2386"/>
    </row>
    <row r="2" spans="1:8" ht="39.75" customHeight="1" x14ac:dyDescent="0.2">
      <c r="A2" s="2394" t="s">
        <v>1956</v>
      </c>
      <c r="B2" s="2395"/>
      <c r="C2" s="2395"/>
      <c r="D2" s="2395"/>
      <c r="E2" s="2395"/>
      <c r="F2" s="2396"/>
      <c r="G2" s="1715"/>
      <c r="H2" s="1715"/>
    </row>
    <row r="3" spans="1:8" ht="46.5" customHeight="1" x14ac:dyDescent="0.2">
      <c r="A3" s="2397" t="s">
        <v>1782</v>
      </c>
      <c r="B3" s="2398"/>
      <c r="C3" s="2398"/>
      <c r="D3" s="2398"/>
      <c r="E3" s="2398"/>
      <c r="F3" s="2399"/>
      <c r="G3" s="1715"/>
      <c r="H3" s="1715"/>
    </row>
    <row r="4" spans="1:8" s="1629" customFormat="1" ht="41.25" customHeight="1" x14ac:dyDescent="0.2">
      <c r="A4" s="2400" t="s">
        <v>1980</v>
      </c>
      <c r="B4" s="2401"/>
      <c r="C4" s="2401"/>
      <c r="D4" s="2401"/>
      <c r="E4" s="2401"/>
      <c r="F4" s="2402"/>
    </row>
    <row r="5" spans="1:8" ht="42" customHeight="1" x14ac:dyDescent="0.2">
      <c r="A5" s="1885" t="s">
        <v>571</v>
      </c>
      <c r="B5" s="1630" t="s">
        <v>1983</v>
      </c>
      <c r="C5" s="1630" t="s">
        <v>1984</v>
      </c>
      <c r="D5" s="1630" t="s">
        <v>1982</v>
      </c>
      <c r="E5" s="1630" t="s">
        <v>1985</v>
      </c>
      <c r="F5" s="1630" t="s">
        <v>1692</v>
      </c>
    </row>
    <row r="6" spans="1:8" s="1633" customFormat="1" ht="14.25" customHeight="1" x14ac:dyDescent="0.2">
      <c r="A6" s="1631" t="s">
        <v>1693</v>
      </c>
      <c r="B6" s="1632">
        <f>'Acct Summary 7-8'!C8</f>
        <v>2247691</v>
      </c>
      <c r="C6" s="1632">
        <f>'Acct Summary 7-8'!D8</f>
        <v>546598</v>
      </c>
      <c r="D6" s="1632">
        <f>'Acct Summary 7-8'!F8</f>
        <v>0</v>
      </c>
      <c r="E6" s="1632">
        <f>'Acct Summary 7-8'!I8</f>
        <v>0</v>
      </c>
      <c r="F6" s="1632">
        <f>SUM(B6:E6)</f>
        <v>2794289</v>
      </c>
    </row>
    <row r="7" spans="1:8" s="1633" customFormat="1" ht="14.25" customHeight="1" thickBot="1" x14ac:dyDescent="0.25">
      <c r="A7" s="1631" t="s">
        <v>1694</v>
      </c>
      <c r="B7" s="1634">
        <f>'Acct Summary 7-8'!C17</f>
        <v>2216921</v>
      </c>
      <c r="C7" s="1634">
        <f>'Acct Summary 7-8'!D17</f>
        <v>566101</v>
      </c>
      <c r="D7" s="1634">
        <f>'Acct Summary 7-8'!F17</f>
        <v>0</v>
      </c>
      <c r="E7" s="1886"/>
      <c r="F7" s="1632">
        <f>SUM(B7:E7)</f>
        <v>2783022</v>
      </c>
    </row>
    <row r="8" spans="1:8" s="1633" customFormat="1" ht="14.25" thickTop="1" thickBot="1" x14ac:dyDescent="0.25">
      <c r="A8" s="1635" t="s">
        <v>1695</v>
      </c>
      <c r="B8" s="1636">
        <f>(B6-B7)</f>
        <v>30770</v>
      </c>
      <c r="C8" s="1636">
        <f>(C6-C7)</f>
        <v>-19503</v>
      </c>
      <c r="D8" s="1636">
        <f>(D6-D7)</f>
        <v>0</v>
      </c>
      <c r="E8" s="1634">
        <f>(E6-E7)</f>
        <v>0</v>
      </c>
      <c r="F8" s="1637">
        <f>SUM(F6-F7)</f>
        <v>11267</v>
      </c>
    </row>
    <row r="9" spans="1:8" s="1633" customFormat="1" ht="14.25" thickTop="1" thickBot="1" x14ac:dyDescent="0.25">
      <c r="A9" s="1638" t="s">
        <v>1957</v>
      </c>
      <c r="B9" s="1639">
        <f>'Acct Summary 7-8'!C81</f>
        <v>386053</v>
      </c>
      <c r="C9" s="1639">
        <f>'Acct Summary 7-8'!D81</f>
        <v>20612</v>
      </c>
      <c r="D9" s="1639">
        <f>'Acct Summary 7-8'!F81</f>
        <v>0</v>
      </c>
      <c r="E9" s="1639">
        <f>'Acct Summary 7-8'!I81</f>
        <v>0</v>
      </c>
      <c r="F9" s="1718">
        <f>SUM(B9:E9)</f>
        <v>406665</v>
      </c>
    </row>
    <row r="10" spans="1:8" ht="16.5" customHeight="1" thickTop="1" x14ac:dyDescent="0.2">
      <c r="A10" s="1640"/>
      <c r="B10" s="1641"/>
      <c r="C10" s="2388" t="str">
        <f>IF(AND(F8&lt;0,F9&gt;=0,ABS(F8*3)&gt;ABS(F9)),A14,IF(AND(F8&lt;0,F9&gt;0,ABS(F8*3)&lt;=ABS(F9)),A15,IF(AND(F8&lt;0,F9&lt;0),A14,IF(F9=0,A17,A16))))</f>
        <v>Balanced - no deficit reduction plan is required.</v>
      </c>
      <c r="D10" s="2389"/>
      <c r="E10" s="2389"/>
      <c r="F10" s="2390"/>
    </row>
    <row r="11" spans="1:8" ht="19.5" customHeight="1" x14ac:dyDescent="0.2">
      <c r="A11" s="1716"/>
      <c r="B11" s="1717"/>
      <c r="C11" s="2388"/>
      <c r="D11" s="2389"/>
      <c r="E11" s="2389"/>
      <c r="F11" s="2390"/>
      <c r="H11" s="1715"/>
    </row>
    <row r="12" spans="1:8" ht="19.5" customHeight="1" x14ac:dyDescent="0.2">
      <c r="A12" s="1716"/>
      <c r="B12" s="1717"/>
      <c r="C12" s="2388"/>
      <c r="D12" s="2389"/>
      <c r="E12" s="2389"/>
      <c r="F12" s="2390"/>
      <c r="H12" s="1715"/>
    </row>
    <row r="13" spans="1:8" ht="19.5" customHeight="1" x14ac:dyDescent="0.2">
      <c r="A13" s="1716"/>
      <c r="B13" s="1717"/>
      <c r="C13" s="2391"/>
      <c r="D13" s="2392"/>
      <c r="E13" s="2392"/>
      <c r="F13" s="2393"/>
      <c r="H13" s="1715"/>
    </row>
    <row r="14" spans="1:8" s="1588" customFormat="1" ht="0.75" customHeight="1" x14ac:dyDescent="0.2">
      <c r="A14" s="2387" t="s">
        <v>1853</v>
      </c>
      <c r="B14" s="2387"/>
      <c r="C14" s="2387"/>
      <c r="D14" s="2387"/>
      <c r="E14" s="2387"/>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18" colorId="8" zoomScale="110" zoomScaleNormal="110" workbookViewId="0"/>
  </sheetViews>
  <sheetFormatPr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40" t="s">
        <v>499</v>
      </c>
      <c r="B6" s="403"/>
      <c r="C6" s="227"/>
      <c r="D6" s="1256"/>
    </row>
    <row r="7" spans="1:4" x14ac:dyDescent="0.2">
      <c r="A7" s="1940" t="s">
        <v>498</v>
      </c>
      <c r="B7" s="403"/>
      <c r="C7" s="227"/>
      <c r="D7" s="1256"/>
    </row>
    <row r="8" spans="1:4" ht="18" customHeight="1" x14ac:dyDescent="0.2">
      <c r="A8" s="2403"/>
      <c r="B8" s="2404"/>
      <c r="C8" s="2404"/>
      <c r="D8" s="2405"/>
    </row>
    <row r="9" spans="1:4" s="4" customFormat="1" ht="14.25" customHeight="1" x14ac:dyDescent="0.2">
      <c r="A9" s="1939"/>
      <c r="B9" s="228">
        <v>1</v>
      </c>
      <c r="C9" s="229" t="s">
        <v>909</v>
      </c>
      <c r="D9" s="1257"/>
    </row>
    <row r="10" spans="1:4" s="4" customFormat="1" ht="14.25" customHeight="1" x14ac:dyDescent="0.2">
      <c r="A10" s="1936"/>
      <c r="B10" s="228">
        <f t="shared" ref="B10:B17" si="0">B9+1</f>
        <v>2</v>
      </c>
      <c r="C10" s="229" t="s">
        <v>1032</v>
      </c>
      <c r="D10" s="1257"/>
    </row>
    <row r="11" spans="1:4" s="4" customFormat="1" ht="12.75" x14ac:dyDescent="0.2">
      <c r="A11" s="1936"/>
      <c r="B11" s="228">
        <f t="shared" si="0"/>
        <v>3</v>
      </c>
      <c r="C11" s="2408" t="s">
        <v>1993</v>
      </c>
      <c r="D11" s="2409"/>
    </row>
    <row r="12" spans="1:4" s="4" customFormat="1" ht="12.75" x14ac:dyDescent="0.2">
      <c r="A12" s="1942"/>
      <c r="B12" s="228"/>
      <c r="C12" s="1941" t="s">
        <v>1992</v>
      </c>
      <c r="D12" s="1887"/>
    </row>
    <row r="13" spans="1:4" s="4" customFormat="1" ht="14.25" customHeight="1" x14ac:dyDescent="0.2">
      <c r="A13" s="1936"/>
      <c r="B13" s="228">
        <f>B11+1</f>
        <v>4</v>
      </c>
      <c r="C13" s="229" t="s">
        <v>910</v>
      </c>
      <c r="D13" s="1257"/>
    </row>
    <row r="14" spans="1:4" s="4" customFormat="1" ht="14.25" customHeight="1" x14ac:dyDescent="0.2">
      <c r="A14" s="1936"/>
      <c r="B14" s="228">
        <f t="shared" si="0"/>
        <v>5</v>
      </c>
      <c r="C14" s="229" t="s">
        <v>744</v>
      </c>
      <c r="D14" s="1257"/>
    </row>
    <row r="15" spans="1:4" s="4" customFormat="1" ht="14.25" customHeight="1" x14ac:dyDescent="0.2">
      <c r="A15" s="1936"/>
      <c r="B15" s="228">
        <f t="shared" si="0"/>
        <v>6</v>
      </c>
      <c r="C15" s="229" t="s">
        <v>911</v>
      </c>
      <c r="D15" s="1257"/>
    </row>
    <row r="16" spans="1:4" s="4" customFormat="1" ht="14.25" customHeight="1" x14ac:dyDescent="0.2">
      <c r="A16" s="1936"/>
      <c r="B16" s="228">
        <f t="shared" si="0"/>
        <v>7</v>
      </c>
      <c r="C16" s="229" t="s">
        <v>1252</v>
      </c>
      <c r="D16" s="1257"/>
    </row>
    <row r="17" spans="1:4" s="4" customFormat="1" ht="14.25" customHeight="1" x14ac:dyDescent="0.2">
      <c r="A17" s="1937"/>
      <c r="B17" s="1943">
        <f t="shared" si="0"/>
        <v>8</v>
      </c>
      <c r="C17" s="230" t="s">
        <v>912</v>
      </c>
      <c r="D17" s="1258"/>
    </row>
    <row r="18" spans="1:4" s="4" customFormat="1" ht="14.25" customHeight="1" x14ac:dyDescent="0.2">
      <c r="A18" s="1936"/>
      <c r="B18" s="1948">
        <v>9</v>
      </c>
      <c r="C18" s="1949" t="s">
        <v>1994</v>
      </c>
      <c r="D18" s="1947"/>
    </row>
    <row r="19" spans="1:4" s="4" customFormat="1" x14ac:dyDescent="0.2">
      <c r="A19" s="1938"/>
      <c r="B19" s="1944"/>
      <c r="C19" s="1945"/>
      <c r="D19" s="1946"/>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11" t="s">
        <v>359</v>
      </c>
      <c r="D27" s="2412"/>
    </row>
    <row r="28" spans="1:4" ht="12.75" x14ac:dyDescent="0.2">
      <c r="A28" s="231"/>
      <c r="B28" s="232">
        <v>2</v>
      </c>
      <c r="C28" s="2410" t="s">
        <v>2041</v>
      </c>
      <c r="D28" s="2277"/>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13" t="s">
        <v>633</v>
      </c>
      <c r="D49" s="2414"/>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06" t="s">
        <v>920</v>
      </c>
      <c r="D62" s="2407"/>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06" t="s">
        <v>777</v>
      </c>
      <c r="D76" s="2407"/>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8" t="s">
        <v>1934</v>
      </c>
      <c r="B4" s="2439"/>
      <c r="C4" s="2439"/>
      <c r="D4" s="2439"/>
      <c r="E4" s="2439"/>
      <c r="F4" s="2439"/>
      <c r="G4" s="2439"/>
      <c r="H4" s="2439"/>
      <c r="I4" s="2439"/>
      <c r="J4" s="2439"/>
      <c r="K4" s="2439"/>
      <c r="L4" s="2439"/>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26" t="s">
        <v>1417</v>
      </c>
      <c r="B6" s="2027"/>
      <c r="C6" s="2008"/>
      <c r="D6" s="2008"/>
      <c r="E6" s="2028" t="s">
        <v>1416</v>
      </c>
      <c r="F6" s="2029"/>
      <c r="G6" s="2007" t="s">
        <v>1415</v>
      </c>
      <c r="H6" s="2008"/>
      <c r="I6" s="2008"/>
      <c r="J6" s="2008"/>
      <c r="K6" s="2008"/>
      <c r="L6" s="2009"/>
      <c r="V6" s="1306"/>
      <c r="W6" s="1306"/>
      <c r="X6" s="1306"/>
      <c r="Y6" s="1306"/>
      <c r="Z6" s="1306"/>
      <c r="AA6" s="1306"/>
      <c r="AB6" s="1306"/>
      <c r="AC6" s="1306"/>
    </row>
    <row r="7" spans="1:29" x14ac:dyDescent="0.2">
      <c r="A7" s="2426" t="str">
        <f>COVER!A17</f>
        <v>Grundy Area Vocational Center</v>
      </c>
      <c r="B7" s="2427"/>
      <c r="C7" s="2427"/>
      <c r="D7" s="2440"/>
      <c r="E7" s="2441">
        <f>COVER!A13</f>
        <v>24032790040</v>
      </c>
      <c r="F7" s="2442"/>
      <c r="G7" s="2443" t="str">
        <f>COVER!T23</f>
        <v>065-012359</v>
      </c>
      <c r="H7" s="2444"/>
      <c r="I7" s="2444"/>
      <c r="J7" s="2444"/>
      <c r="K7" s="2444"/>
      <c r="L7" s="2445"/>
    </row>
    <row r="8" spans="1:29" ht="13.5" customHeight="1" x14ac:dyDescent="0.2">
      <c r="A8" s="2026" t="s">
        <v>2030</v>
      </c>
      <c r="B8" s="2027"/>
      <c r="C8" s="2008"/>
      <c r="D8" s="2008"/>
      <c r="E8" s="2030"/>
      <c r="F8" s="2009"/>
      <c r="G8" s="2010" t="s">
        <v>1414</v>
      </c>
      <c r="H8" s="1291"/>
      <c r="I8" s="1291"/>
      <c r="J8" s="1291"/>
      <c r="K8" s="1291"/>
      <c r="L8" s="2011"/>
    </row>
    <row r="9" spans="1:29" ht="13.5" customHeight="1" x14ac:dyDescent="0.2">
      <c r="A9" s="2446"/>
      <c r="B9" s="2416"/>
      <c r="C9" s="2416"/>
      <c r="D9" s="2416"/>
      <c r="E9" s="2416"/>
      <c r="F9" s="2447"/>
      <c r="G9" s="2415" t="str">
        <f>COVER!T13</f>
        <v>Janet L. Brown, CPA</v>
      </c>
      <c r="H9" s="2437"/>
      <c r="I9" s="2437"/>
      <c r="J9" s="2437"/>
      <c r="K9" s="2437"/>
      <c r="L9" s="2448"/>
    </row>
    <row r="10" spans="1:29" ht="13.5" customHeight="1" x14ac:dyDescent="0.2">
      <c r="A10" s="2423"/>
      <c r="B10" s="2424"/>
      <c r="C10" s="2424"/>
      <c r="D10" s="2424"/>
      <c r="E10" s="2424"/>
      <c r="F10" s="2425"/>
      <c r="G10" s="2415" t="str">
        <f>COVER!T17</f>
        <v>650 S. Broadway Street, STE. 1</v>
      </c>
      <c r="H10" s="2429"/>
      <c r="I10" s="2429"/>
      <c r="J10" s="2429"/>
      <c r="K10" s="2429"/>
      <c r="L10" s="2430"/>
    </row>
    <row r="11" spans="1:29" ht="13.5" customHeight="1" x14ac:dyDescent="0.2">
      <c r="A11" s="2026" t="s">
        <v>2032</v>
      </c>
      <c r="B11" s="2027"/>
      <c r="C11" s="2008"/>
      <c r="D11" s="2030"/>
      <c r="E11" s="2008"/>
      <c r="F11" s="2009"/>
      <c r="G11" s="2415" t="str">
        <f>COVER!T19</f>
        <v>Coal City</v>
      </c>
      <c r="H11" s="2429"/>
      <c r="I11" s="2429"/>
      <c r="J11" s="1970" t="str">
        <f>COVER!X19</f>
        <v>IL</v>
      </c>
      <c r="K11" s="1970">
        <f>COVER!Z19</f>
        <v>60416</v>
      </c>
      <c r="L11" s="2012"/>
    </row>
    <row r="12" spans="1:29" ht="13.5" customHeight="1" x14ac:dyDescent="0.2">
      <c r="A12" s="2431" t="s">
        <v>2031</v>
      </c>
      <c r="B12" s="2432"/>
      <c r="C12" s="2432"/>
      <c r="D12" s="2432"/>
      <c r="E12" s="2432"/>
      <c r="F12" s="2433"/>
      <c r="G12" s="1973"/>
      <c r="H12" s="1310"/>
      <c r="I12" s="1310"/>
      <c r="J12" s="1310"/>
      <c r="K12" s="1310"/>
      <c r="L12" s="1974"/>
    </row>
    <row r="13" spans="1:29" ht="13.5" customHeight="1" x14ac:dyDescent="0.2">
      <c r="A13" s="2415"/>
      <c r="B13" s="2437"/>
      <c r="C13" s="2437"/>
      <c r="D13" s="2437"/>
      <c r="E13" s="1309"/>
      <c r="F13" s="2019"/>
      <c r="G13" s="2013" t="s">
        <v>2034</v>
      </c>
      <c r="H13" s="2014"/>
      <c r="I13" s="2434" t="str">
        <f>COVER!T25</f>
        <v>j_cpa@sbcglobal.net</v>
      </c>
      <c r="J13" s="2435"/>
      <c r="K13" s="2435"/>
      <c r="L13" s="2436"/>
    </row>
    <row r="14" spans="1:29" ht="13.5" customHeight="1" x14ac:dyDescent="0.2">
      <c r="A14" s="2415" t="str">
        <f>COVER!A19</f>
        <v>1002 Union Street</v>
      </c>
      <c r="B14" s="2416"/>
      <c r="C14" s="2416"/>
      <c r="D14" s="2416"/>
      <c r="E14" s="2018">
        <v>0</v>
      </c>
      <c r="F14" s="1308"/>
      <c r="G14" s="2015" t="s">
        <v>1413</v>
      </c>
      <c r="H14" s="1291"/>
      <c r="I14" s="1291"/>
      <c r="J14" s="1291"/>
      <c r="K14" s="1291"/>
      <c r="L14" s="2011"/>
    </row>
    <row r="15" spans="1:29" ht="13.5" customHeight="1" x14ac:dyDescent="0.2">
      <c r="A15" s="2415" t="str">
        <f>COVER!A21</f>
        <v>Morris</v>
      </c>
      <c r="B15" s="2429"/>
      <c r="C15" s="2429"/>
      <c r="D15" s="1290"/>
      <c r="E15" s="1975"/>
      <c r="F15" s="1307"/>
      <c r="G15" s="1969" t="str">
        <f>COVER!T15</f>
        <v>Janet L. Brown</v>
      </c>
      <c r="H15" s="1291"/>
      <c r="I15" s="1291"/>
      <c r="J15" s="1291"/>
      <c r="K15" s="1291"/>
      <c r="L15" s="2011"/>
    </row>
    <row r="16" spans="1:29" ht="12.2" customHeight="1" x14ac:dyDescent="0.2">
      <c r="A16" s="1969" t="s">
        <v>2033</v>
      </c>
      <c r="B16" s="1558"/>
      <c r="C16" s="1970">
        <f>COVER!A25</f>
        <v>60450</v>
      </c>
      <c r="D16" s="1970"/>
      <c r="E16" s="1970"/>
      <c r="F16" s="2019"/>
      <c r="G16" s="2417"/>
      <c r="H16" s="2418"/>
      <c r="I16" s="2418"/>
      <c r="J16" s="2418"/>
      <c r="K16" s="2418"/>
      <c r="L16" s="2419"/>
    </row>
    <row r="17" spans="1:13" ht="12.2" customHeight="1" x14ac:dyDescent="0.2">
      <c r="A17" s="2420"/>
      <c r="B17" s="2421"/>
      <c r="C17" s="2421"/>
      <c r="D17" s="2421"/>
      <c r="E17" s="2421"/>
      <c r="F17" s="2422"/>
      <c r="G17" s="2015" t="s">
        <v>1412</v>
      </c>
      <c r="H17" s="1291"/>
      <c r="I17" s="1291"/>
      <c r="J17" s="1291"/>
      <c r="K17" s="2016" t="s">
        <v>1411</v>
      </c>
      <c r="L17" s="2009"/>
      <c r="M17" s="1306"/>
    </row>
    <row r="18" spans="1:13" ht="12.2" customHeight="1" x14ac:dyDescent="0.2">
      <c r="A18" s="2423"/>
      <c r="B18" s="2424"/>
      <c r="C18" s="2424"/>
      <c r="D18" s="2424"/>
      <c r="E18" s="2424"/>
      <c r="F18" s="2425"/>
      <c r="G18" s="2426" t="str">
        <f>COVER!T21</f>
        <v>(815)634-8700</v>
      </c>
      <c r="H18" s="2427"/>
      <c r="I18" s="2427"/>
      <c r="J18" s="2427"/>
      <c r="K18" s="2426" t="str">
        <f>COVER!X21</f>
        <v>(815)634-8831</v>
      </c>
      <c r="L18" s="242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68" customFormat="1" ht="12.75" x14ac:dyDescent="0.2">
      <c r="A1" s="2449" t="str">
        <f>'Single Audit Cover'!A7</f>
        <v>Grundy Area Vocational Center</v>
      </c>
      <c r="B1" s="2439"/>
      <c r="C1" s="2439"/>
      <c r="D1" s="2439"/>
    </row>
    <row r="2" spans="1:11" s="1968" customFormat="1" ht="12.75" x14ac:dyDescent="0.2">
      <c r="A2" s="2450">
        <f>'Single Audit Cover'!E7</f>
        <v>24032790040</v>
      </c>
      <c r="B2" s="2451"/>
      <c r="C2" s="2451"/>
      <c r="D2" s="2451"/>
    </row>
    <row r="3" spans="1:11" s="1968" customFormat="1" ht="12.75" x14ac:dyDescent="0.2">
      <c r="A3" s="2449" t="s">
        <v>2018</v>
      </c>
      <c r="B3" s="2439"/>
      <c r="C3" s="2439"/>
      <c r="D3" s="2439"/>
    </row>
    <row r="4" spans="1:11" s="1968" customFormat="1" ht="4.5" customHeight="1" x14ac:dyDescent="0.2">
      <c r="A4" s="1966"/>
      <c r="B4" s="1965"/>
      <c r="C4" s="1965"/>
      <c r="D4" s="1965"/>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22"/>
      <c r="C11" s="1320">
        <v>1</v>
      </c>
      <c r="D11" s="1344" t="s">
        <v>1486</v>
      </c>
      <c r="E11" s="1339"/>
      <c r="F11" s="1339"/>
      <c r="G11" s="1339"/>
      <c r="H11" s="1339"/>
      <c r="I11" s="1339"/>
      <c r="J11" s="1339"/>
      <c r="K11" s="1339"/>
    </row>
    <row r="12" spans="1:11" x14ac:dyDescent="0.2">
      <c r="B12" s="2022"/>
      <c r="C12" s="1320">
        <f>C11+1</f>
        <v>2</v>
      </c>
      <c r="D12" s="1341" t="s">
        <v>1810</v>
      </c>
      <c r="E12" s="1339"/>
      <c r="F12" s="1339"/>
      <c r="G12" s="1339"/>
      <c r="H12" s="1339"/>
      <c r="I12" s="1339"/>
      <c r="J12" s="1339"/>
      <c r="K12" s="1339"/>
    </row>
    <row r="13" spans="1:11" x14ac:dyDescent="0.2">
      <c r="B13" s="2022"/>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22"/>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22"/>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22"/>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22"/>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22"/>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22"/>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22"/>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23"/>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22"/>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22"/>
      <c r="C49" s="1320">
        <f>C45+1</f>
        <v>13</v>
      </c>
      <c r="D49" s="1319" t="s">
        <v>1461</v>
      </c>
    </row>
    <row r="50" spans="1:4" x14ac:dyDescent="0.2">
      <c r="A50" s="1316"/>
      <c r="B50" s="2022"/>
      <c r="C50" s="1320">
        <f>C49+1</f>
        <v>14</v>
      </c>
      <c r="D50" s="1319" t="s">
        <v>1460</v>
      </c>
    </row>
    <row r="51" spans="1:4" x14ac:dyDescent="0.2">
      <c r="A51" s="1316"/>
      <c r="B51" s="2022"/>
      <c r="C51" s="1320">
        <f>C50+1</f>
        <v>15</v>
      </c>
      <c r="D51" s="1319" t="s">
        <v>1459</v>
      </c>
    </row>
    <row r="52" spans="1:4" x14ac:dyDescent="0.2">
      <c r="A52" s="1316"/>
      <c r="B52" s="2022"/>
      <c r="C52" s="1320">
        <f>C51+1</f>
        <v>16</v>
      </c>
      <c r="D52" s="1319" t="s">
        <v>1458</v>
      </c>
    </row>
    <row r="53" spans="1:4" x14ac:dyDescent="0.2">
      <c r="A53" s="1316"/>
      <c r="B53" s="2022"/>
      <c r="C53" s="1320">
        <f>C52+1</f>
        <v>17</v>
      </c>
      <c r="D53" s="1322" t="s">
        <v>1812</v>
      </c>
    </row>
    <row r="54" spans="1:4" ht="10.5" customHeight="1" x14ac:dyDescent="0.2">
      <c r="A54" s="1316"/>
      <c r="D54" s="1319" t="s">
        <v>1457</v>
      </c>
    </row>
    <row r="55" spans="1:4" x14ac:dyDescent="0.2">
      <c r="A55" s="1316"/>
      <c r="C55" s="2024"/>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24"/>
      <c r="D58" s="1319" t="s">
        <v>1453</v>
      </c>
    </row>
    <row r="59" spans="1:4" ht="10.5" customHeight="1" x14ac:dyDescent="0.2">
      <c r="A59" s="1316"/>
      <c r="D59" s="1334" t="s">
        <v>1452</v>
      </c>
    </row>
    <row r="60" spans="1:4" ht="10.5" customHeight="1" x14ac:dyDescent="0.2">
      <c r="A60" s="1316"/>
      <c r="D60" s="1322" t="s">
        <v>1451</v>
      </c>
    </row>
    <row r="61" spans="1:4" x14ac:dyDescent="0.2">
      <c r="A61" s="1316"/>
      <c r="C61" s="2024"/>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24"/>
      <c r="D64" s="1319" t="s">
        <v>1447</v>
      </c>
    </row>
    <row r="65" spans="1:4" ht="10.5" customHeight="1" x14ac:dyDescent="0.2">
      <c r="A65" s="1316"/>
      <c r="D65" s="1334" t="s">
        <v>1446</v>
      </c>
    </row>
    <row r="66" spans="1:4" ht="4.5" customHeight="1" x14ac:dyDescent="0.2">
      <c r="A66" s="1316"/>
      <c r="D66" s="1322"/>
    </row>
    <row r="67" spans="1:4" x14ac:dyDescent="0.2">
      <c r="A67" s="1316"/>
      <c r="B67" s="2022"/>
      <c r="C67" s="1320">
        <f>C53+1</f>
        <v>18</v>
      </c>
      <c r="D67" s="1324" t="s">
        <v>1445</v>
      </c>
    </row>
    <row r="68" spans="1:4" x14ac:dyDescent="0.2">
      <c r="A68" s="1316"/>
      <c r="B68" s="2022"/>
      <c r="C68" s="1320">
        <f>C67+1</f>
        <v>19</v>
      </c>
      <c r="D68" s="1319" t="s">
        <v>1444</v>
      </c>
    </row>
    <row r="69" spans="1:4" x14ac:dyDescent="0.2">
      <c r="A69" s="1316"/>
      <c r="B69" s="2022"/>
      <c r="C69" s="1320">
        <f>C68+1</f>
        <v>20</v>
      </c>
      <c r="D69" s="1332" t="s">
        <v>1443</v>
      </c>
    </row>
    <row r="70" spans="1:4" x14ac:dyDescent="0.2">
      <c r="A70" s="1316"/>
      <c r="B70" s="2022"/>
      <c r="C70" s="1320">
        <f>C69+1</f>
        <v>21</v>
      </c>
      <c r="D70" s="1322" t="s">
        <v>1442</v>
      </c>
    </row>
    <row r="71" spans="1:4" x14ac:dyDescent="0.2">
      <c r="A71" s="1316"/>
      <c r="B71" s="2022"/>
      <c r="C71" s="1320">
        <f>C70+1</f>
        <v>22</v>
      </c>
      <c r="D71" s="1333" t="s">
        <v>1441</v>
      </c>
    </row>
    <row r="72" spans="1:4" x14ac:dyDescent="0.2">
      <c r="A72" s="1316"/>
      <c r="B72" s="2022"/>
      <c r="C72" s="1320">
        <f>C71+1</f>
        <v>23</v>
      </c>
      <c r="D72" s="1332" t="s">
        <v>1813</v>
      </c>
    </row>
    <row r="73" spans="1:4" ht="10.5" customHeight="1" x14ac:dyDescent="0.2">
      <c r="A73" s="1316"/>
      <c r="B73" s="1331"/>
      <c r="D73" s="1319" t="s">
        <v>1440</v>
      </c>
    </row>
    <row r="74" spans="1:4" x14ac:dyDescent="0.2">
      <c r="A74" s="1316"/>
      <c r="B74" s="2022"/>
      <c r="C74" s="1320">
        <f>C72+1</f>
        <v>24</v>
      </c>
      <c r="D74" s="1319" t="s">
        <v>1439</v>
      </c>
    </row>
    <row r="75" spans="1:4" x14ac:dyDescent="0.2">
      <c r="A75" s="1316"/>
      <c r="B75" s="2022"/>
      <c r="C75" s="1320">
        <f>C74+1</f>
        <v>25</v>
      </c>
      <c r="D75" s="1319" t="s">
        <v>1438</v>
      </c>
    </row>
    <row r="76" spans="1:4" x14ac:dyDescent="0.2">
      <c r="A76" s="1316"/>
      <c r="B76" s="2022"/>
      <c r="C76" s="1320">
        <f>C75+1</f>
        <v>26</v>
      </c>
      <c r="D76" s="1319" t="s">
        <v>1437</v>
      </c>
    </row>
    <row r="77" spans="1:4" x14ac:dyDescent="0.2">
      <c r="A77" s="1316"/>
      <c r="B77" s="2022"/>
      <c r="C77" s="1320">
        <f>C76+1</f>
        <v>27</v>
      </c>
      <c r="D77" s="1319" t="s">
        <v>1436</v>
      </c>
    </row>
    <row r="78" spans="1:4" x14ac:dyDescent="0.2">
      <c r="A78" s="1316"/>
      <c r="B78" s="1325"/>
      <c r="C78" s="2024"/>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22"/>
      <c r="C82" s="1320">
        <f>C77+1</f>
        <v>28</v>
      </c>
      <c r="D82" s="1319" t="s">
        <v>1433</v>
      </c>
    </row>
    <row r="83" spans="1:4" x14ac:dyDescent="0.2">
      <c r="A83" s="1316"/>
      <c r="B83" s="2022"/>
      <c r="C83" s="1320">
        <f>C82+1</f>
        <v>29</v>
      </c>
      <c r="D83" s="1328" t="s">
        <v>1432</v>
      </c>
    </row>
    <row r="84" spans="1:4" x14ac:dyDescent="0.2">
      <c r="A84" s="1316"/>
      <c r="B84" s="2022"/>
      <c r="C84" s="1320">
        <f>C83+1</f>
        <v>30</v>
      </c>
      <c r="D84" s="1319" t="s">
        <v>1431</v>
      </c>
    </row>
    <row r="85" spans="1:4" x14ac:dyDescent="0.2">
      <c r="A85" s="1316"/>
      <c r="B85" s="2022"/>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22"/>
      <c r="C89" s="1320">
        <f>C85+1</f>
        <v>32</v>
      </c>
      <c r="D89" s="1322" t="s">
        <v>1814</v>
      </c>
    </row>
    <row r="90" spans="1:4" x14ac:dyDescent="0.2">
      <c r="A90" s="1316"/>
      <c r="B90" s="2022"/>
      <c r="C90" s="1320">
        <v>32</v>
      </c>
      <c r="D90" s="1322" t="s">
        <v>1429</v>
      </c>
    </row>
    <row r="91" spans="1:4" x14ac:dyDescent="0.2">
      <c r="A91" s="1316"/>
      <c r="B91" s="2022"/>
      <c r="C91" s="1320">
        <v>33</v>
      </c>
      <c r="D91" s="1322" t="s">
        <v>1428</v>
      </c>
    </row>
    <row r="92" spans="1:4" x14ac:dyDescent="0.2">
      <c r="A92" s="1316"/>
      <c r="B92" s="2022"/>
      <c r="C92" s="1320">
        <v>34</v>
      </c>
      <c r="D92" s="1322" t="s">
        <v>1427</v>
      </c>
    </row>
    <row r="93" spans="1:4" ht="11.25" customHeight="1" x14ac:dyDescent="0.2">
      <c r="A93" s="1316"/>
      <c r="B93" s="2025"/>
      <c r="C93" s="1320"/>
      <c r="D93" s="1326" t="s">
        <v>1426</v>
      </c>
    </row>
    <row r="94" spans="1:4" x14ac:dyDescent="0.2">
      <c r="A94" s="1316"/>
      <c r="B94" s="2022"/>
      <c r="C94" s="1320">
        <f>C92+1</f>
        <v>35</v>
      </c>
      <c r="D94" s="1319" t="s">
        <v>1425</v>
      </c>
    </row>
    <row r="95" spans="1:4" x14ac:dyDescent="0.2">
      <c r="A95" s="1316"/>
      <c r="B95" s="2022"/>
      <c r="C95" s="1320">
        <f>C94+1</f>
        <v>36</v>
      </c>
      <c r="D95" s="1319" t="s">
        <v>1815</v>
      </c>
    </row>
    <row r="96" spans="1:4" x14ac:dyDescent="0.2">
      <c r="A96" s="1316"/>
      <c r="B96" s="2022"/>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22"/>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54" t="str">
        <f>'Single Audit Cover'!A7</f>
        <v>Grundy Area Vocational Center</v>
      </c>
      <c r="B1" s="2454"/>
      <c r="C1" s="2454"/>
      <c r="D1" s="2454"/>
      <c r="E1" s="2454"/>
    </row>
    <row r="2" spans="1:5" x14ac:dyDescent="0.2">
      <c r="A2" s="2455">
        <f>'Single Audit Cover'!E7</f>
        <v>24032790040</v>
      </c>
      <c r="B2" s="2455"/>
      <c r="C2" s="2455"/>
      <c r="D2" s="2455"/>
      <c r="E2" s="245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0</v>
      </c>
    </row>
    <row r="11" spans="1:5" x14ac:dyDescent="0.2">
      <c r="A11" s="1363" t="s">
        <v>1505</v>
      </c>
      <c r="B11" s="1362"/>
      <c r="C11" s="1362"/>
    </row>
    <row r="12" spans="1:5" x14ac:dyDescent="0.2">
      <c r="A12" s="1363" t="s">
        <v>1504</v>
      </c>
      <c r="B12" s="1362" t="s">
        <v>1503</v>
      </c>
      <c r="C12" s="1362"/>
      <c r="D12" s="1361">
        <f>SUM('Revenues 9-14'!C112:K112)</f>
        <v>81637</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81637</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56"/>
      <c r="B24" s="2457"/>
      <c r="D24" s="1352"/>
    </row>
    <row r="25" spans="1:4" x14ac:dyDescent="0.2">
      <c r="A25" s="2452"/>
      <c r="B25" s="2453"/>
      <c r="D25" s="1352"/>
    </row>
    <row r="26" spans="1:4" x14ac:dyDescent="0.2">
      <c r="A26" s="2452"/>
      <c r="B26" s="2453"/>
      <c r="D26" s="1352"/>
    </row>
    <row r="27" spans="1:4" x14ac:dyDescent="0.2">
      <c r="A27" s="2452"/>
      <c r="B27" s="2453"/>
      <c r="D27" s="1352"/>
    </row>
    <row r="28" spans="1:4" x14ac:dyDescent="0.2">
      <c r="A28" s="2452"/>
      <c r="B28" s="2453"/>
      <c r="D28" s="1352"/>
    </row>
    <row r="29" spans="1:4" x14ac:dyDescent="0.2">
      <c r="A29" s="2452"/>
      <c r="B29" s="2453"/>
      <c r="D29" s="1352"/>
    </row>
    <row r="30" spans="1:4" x14ac:dyDescent="0.2">
      <c r="A30" s="2452"/>
      <c r="B30" s="2453"/>
      <c r="D30" s="1352"/>
    </row>
    <row r="32" spans="1:4" x14ac:dyDescent="0.2">
      <c r="A32" s="1358" t="s">
        <v>1496</v>
      </c>
      <c r="D32" s="1357">
        <f>SUM(D19:D30)</f>
        <v>81637</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52"/>
      <c r="B40" s="2453"/>
      <c r="D40" s="1352"/>
    </row>
    <row r="41" spans="1:4" x14ac:dyDescent="0.2">
      <c r="A41" s="2452"/>
      <c r="B41" s="2453"/>
      <c r="D41" s="1351"/>
    </row>
    <row r="42" spans="1:4" x14ac:dyDescent="0.2">
      <c r="A42" s="2452"/>
      <c r="B42" s="2453"/>
      <c r="D42" s="1351"/>
    </row>
    <row r="43" spans="1:4" x14ac:dyDescent="0.2">
      <c r="A43" s="2452"/>
      <c r="B43" s="2453"/>
      <c r="D43" s="1351"/>
    </row>
    <row r="44" spans="1:4" x14ac:dyDescent="0.2">
      <c r="A44" s="2452"/>
      <c r="B44" s="2453"/>
      <c r="D44" s="1351"/>
    </row>
    <row r="45" spans="1:4" x14ac:dyDescent="0.2">
      <c r="A45" s="2452"/>
      <c r="B45" s="2453"/>
      <c r="D45" s="1351"/>
    </row>
    <row r="47" spans="1:4" x14ac:dyDescent="0.2">
      <c r="B47" s="1350" t="s">
        <v>1490</v>
      </c>
      <c r="C47" s="1350"/>
      <c r="D47" s="1971">
        <f>SUM(D35:D45)</f>
        <v>0</v>
      </c>
    </row>
    <row r="49" spans="2:4" x14ac:dyDescent="0.2">
      <c r="B49" s="1350" t="s">
        <v>1489</v>
      </c>
      <c r="C49" s="1350"/>
      <c r="D49" s="1971">
        <f>D32-D47</f>
        <v>81637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58" t="str">
        <f>'Single Audit Cover'!A7</f>
        <v>Grundy Area Vocational Center</v>
      </c>
      <c r="C1" s="2459"/>
      <c r="D1" s="2459"/>
      <c r="E1" s="2459"/>
      <c r="F1" s="2459"/>
      <c r="G1" s="2459"/>
      <c r="H1" s="2459"/>
      <c r="I1" s="2459"/>
      <c r="J1" s="2459"/>
      <c r="K1" s="2459"/>
    </row>
    <row r="2" spans="2:12" ht="15" x14ac:dyDescent="0.2">
      <c r="B2" s="2460">
        <f>'Single Audit Cover'!E7</f>
        <v>24032790040</v>
      </c>
      <c r="C2" s="2460"/>
      <c r="D2" s="2460"/>
      <c r="E2" s="2460"/>
      <c r="F2" s="2460"/>
      <c r="G2" s="2460"/>
      <c r="H2" s="2460"/>
      <c r="I2" s="2460"/>
      <c r="J2" s="2460"/>
      <c r="K2" s="2460"/>
      <c r="L2" s="1422"/>
    </row>
    <row r="3" spans="2:12" ht="15" x14ac:dyDescent="0.2">
      <c r="B3" s="2461" t="s">
        <v>1474</v>
      </c>
      <c r="C3" s="2461"/>
      <c r="D3" s="2461"/>
      <c r="E3" s="2461"/>
      <c r="F3" s="2461"/>
      <c r="G3" s="2461"/>
      <c r="H3" s="2461"/>
      <c r="I3" s="2461"/>
      <c r="J3" s="2461"/>
      <c r="K3" s="2461"/>
      <c r="L3" s="1422"/>
    </row>
    <row r="4" spans="2:12" ht="15" x14ac:dyDescent="0.2">
      <c r="B4" s="2438" t="str">
        <f>'[1]Single Audit Cover'!A4</f>
        <v>Year Ending June 30, 2016</v>
      </c>
      <c r="C4" s="2438"/>
      <c r="D4" s="2438"/>
      <c r="E4" s="2438"/>
      <c r="F4" s="2438"/>
      <c r="G4" s="2438"/>
      <c r="H4" s="2438"/>
      <c r="I4" s="2438"/>
      <c r="J4" s="2438"/>
      <c r="K4" s="2438"/>
      <c r="L4" s="1422"/>
    </row>
    <row r="6" spans="2:12" x14ac:dyDescent="0.2">
      <c r="B6" s="1421"/>
      <c r="C6" s="1420"/>
      <c r="D6" s="1419" t="s">
        <v>1539</v>
      </c>
      <c r="E6" s="1416" t="s">
        <v>624</v>
      </c>
      <c r="F6" s="1418"/>
      <c r="G6" s="1417" t="s">
        <v>1538</v>
      </c>
      <c r="H6" s="1416"/>
      <c r="I6" s="1415"/>
      <c r="J6" s="1414"/>
      <c r="K6" s="1413"/>
    </row>
    <row r="7" spans="2:12" ht="15.75" x14ac:dyDescent="0.25">
      <c r="B7" s="2033"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34" t="s">
        <v>2090</v>
      </c>
      <c r="C28" s="2035"/>
      <c r="D28" s="2036"/>
      <c r="E28" s="2037"/>
      <c r="F28" s="2037"/>
      <c r="G28" s="1368"/>
      <c r="H28" s="1368"/>
    </row>
    <row r="29" spans="2:12" x14ac:dyDescent="0.2">
      <c r="B29" s="2038"/>
      <c r="C29" s="2039"/>
      <c r="D29" s="2040"/>
      <c r="E29" s="2041"/>
      <c r="F29" s="2041"/>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72"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66" t="str">
        <f>'Single Audit Cover'!A7</f>
        <v>Grundy Area Vocational Center</v>
      </c>
      <c r="B1" s="2467"/>
      <c r="C1" s="2467"/>
      <c r="D1" s="2467"/>
      <c r="E1" s="1435"/>
    </row>
    <row r="2" spans="1:7" ht="13.5" customHeight="1" x14ac:dyDescent="0.2">
      <c r="A2" s="2468">
        <f>'Single Audit Cover'!E7</f>
        <v>24032790040</v>
      </c>
      <c r="B2" s="2469"/>
      <c r="C2" s="2469"/>
      <c r="D2" s="2469"/>
      <c r="E2" s="1424"/>
    </row>
    <row r="3" spans="1:7" ht="15.75" customHeight="1" x14ac:dyDescent="0.25">
      <c r="A3" s="2470" t="s">
        <v>1545</v>
      </c>
      <c r="B3" s="2471"/>
      <c r="C3" s="2471"/>
      <c r="D3" s="2471"/>
      <c r="E3" s="1434"/>
    </row>
    <row r="4" spans="1:7" ht="13.5" customHeight="1" x14ac:dyDescent="0.25">
      <c r="A4" s="2472" t="str">
        <f>'[1]Single Audit Cover'!A4</f>
        <v>Year Ending June 30, 2016</v>
      </c>
      <c r="B4" s="2473"/>
      <c r="C4" s="2473"/>
      <c r="D4" s="2473"/>
      <c r="E4" s="1434"/>
    </row>
    <row r="5" spans="1:7" ht="8.25" customHeight="1" x14ac:dyDescent="0.2">
      <c r="C5" s="1368"/>
      <c r="D5" s="1368"/>
    </row>
    <row r="6" spans="1:7" ht="13.5" customHeight="1" x14ac:dyDescent="0.2">
      <c r="A6" s="1358" t="s">
        <v>1915</v>
      </c>
      <c r="C6" s="1368"/>
      <c r="D6" s="1368"/>
    </row>
    <row r="7" spans="1:7" ht="60.95" customHeight="1" x14ac:dyDescent="0.2">
      <c r="A7" s="2474" t="s">
        <v>2024</v>
      </c>
      <c r="B7" s="2475"/>
      <c r="C7" s="2475"/>
      <c r="D7" s="2475"/>
      <c r="E7" s="1433"/>
    </row>
    <row r="8" spans="1:7" ht="12" customHeight="1" x14ac:dyDescent="0.2">
      <c r="A8" s="1358"/>
      <c r="B8" s="1968"/>
      <c r="C8" s="1968"/>
      <c r="D8" s="1968"/>
      <c r="E8" s="1433"/>
    </row>
    <row r="9" spans="1:7" ht="21.75" customHeight="1" x14ac:dyDescent="0.2">
      <c r="A9" s="2038" t="s">
        <v>2073</v>
      </c>
      <c r="B9" s="2042"/>
      <c r="C9" s="2042"/>
      <c r="D9" s="2042"/>
      <c r="E9" s="2043"/>
      <c r="F9" s="2041"/>
      <c r="G9" s="2041"/>
    </row>
    <row r="10" spans="1:7" ht="15" customHeight="1" x14ac:dyDescent="0.2">
      <c r="A10" s="2044" t="s">
        <v>2074</v>
      </c>
      <c r="B10" s="2045"/>
      <c r="C10" s="2046"/>
      <c r="D10" s="2047" t="s">
        <v>2075</v>
      </c>
      <c r="E10" s="2046"/>
      <c r="F10" s="2047" t="s">
        <v>106</v>
      </c>
      <c r="G10" s="2041"/>
    </row>
    <row r="11" spans="1:7" ht="22.5" customHeight="1" x14ac:dyDescent="0.2">
      <c r="A11" s="1358" t="s">
        <v>2076</v>
      </c>
      <c r="C11" s="1354"/>
      <c r="D11" s="1354"/>
    </row>
    <row r="12" spans="1:7" x14ac:dyDescent="0.2">
      <c r="A12" s="2474" t="s">
        <v>1916</v>
      </c>
      <c r="B12" s="2475"/>
      <c r="C12" s="2475"/>
      <c r="D12" s="2475"/>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32"/>
      <c r="D16" s="2462"/>
      <c r="E16" s="2462"/>
      <c r="F16" s="2462"/>
    </row>
    <row r="17" spans="1:6" ht="20.65" customHeight="1" x14ac:dyDescent="0.2">
      <c r="A17" s="1799"/>
      <c r="B17" s="1429"/>
      <c r="C17" s="2032"/>
      <c r="D17" s="2462"/>
      <c r="E17" s="2462"/>
      <c r="F17" s="2462"/>
    </row>
    <row r="18" spans="1:6" ht="20.65" customHeight="1" x14ac:dyDescent="0.2">
      <c r="A18" s="1799"/>
      <c r="B18" s="1429"/>
      <c r="C18" s="2032"/>
      <c r="D18" s="2462"/>
      <c r="E18" s="2462"/>
      <c r="F18" s="2462"/>
    </row>
    <row r="19" spans="1:6" ht="20.65" customHeight="1" x14ac:dyDescent="0.2">
      <c r="A19" s="1799"/>
      <c r="B19" s="1429"/>
      <c r="C19" s="2032"/>
      <c r="D19" s="2462"/>
      <c r="E19" s="2462"/>
      <c r="F19" s="2462"/>
    </row>
    <row r="20" spans="1:6" ht="20.65" customHeight="1" x14ac:dyDescent="0.2">
      <c r="A20" s="1799"/>
      <c r="B20" s="1429"/>
      <c r="C20" s="2032"/>
      <c r="D20" s="2462"/>
      <c r="E20" s="2462"/>
      <c r="F20" s="2462"/>
    </row>
    <row r="21" spans="1:6" ht="20.65" customHeight="1" x14ac:dyDescent="0.2">
      <c r="A21" s="1799"/>
      <c r="B21" s="1429"/>
      <c r="C21" s="2032"/>
      <c r="D21" s="2462"/>
      <c r="E21" s="2462"/>
      <c r="F21" s="2462"/>
    </row>
    <row r="22" spans="1:6" ht="20.65" customHeight="1" x14ac:dyDescent="0.2">
      <c r="A22" s="1799"/>
      <c r="B22" s="1429"/>
      <c r="C22" s="2032"/>
      <c r="D22" s="2462"/>
      <c r="E22" s="2462"/>
      <c r="F22" s="2462"/>
    </row>
    <row r="23" spans="1:6" ht="20.65" customHeight="1" x14ac:dyDescent="0.2">
      <c r="A23" s="1799"/>
      <c r="B23" s="1429"/>
      <c r="C23" s="2032"/>
      <c r="D23" s="2462"/>
      <c r="E23" s="2462"/>
      <c r="F23" s="2462"/>
    </row>
    <row r="24" spans="1:6" ht="20.65" customHeight="1" x14ac:dyDescent="0.2">
      <c r="A24" s="1799"/>
      <c r="B24" s="1429"/>
      <c r="C24" s="2032"/>
      <c r="D24" s="2462"/>
      <c r="E24" s="2462"/>
      <c r="F24" s="2462"/>
    </row>
    <row r="25" spans="1:6" ht="20.65" customHeight="1" x14ac:dyDescent="0.2">
      <c r="A25" s="1799"/>
      <c r="B25" s="1429"/>
      <c r="C25" s="2032"/>
      <c r="D25" s="2462"/>
      <c r="E25" s="2462"/>
      <c r="F25" s="2462"/>
    </row>
    <row r="26" spans="1:6" ht="20.65" customHeight="1" x14ac:dyDescent="0.2">
      <c r="A26" s="1799"/>
      <c r="B26" s="1429"/>
      <c r="C26" s="2032"/>
      <c r="D26" s="2462"/>
      <c r="E26" s="2462"/>
      <c r="F26" s="2462"/>
    </row>
    <row r="27" spans="1:6" ht="20.65" customHeight="1" x14ac:dyDescent="0.2">
      <c r="A27" s="1799"/>
      <c r="B27" s="1429"/>
      <c r="C27" s="2032"/>
      <c r="D27" s="2462"/>
      <c r="E27" s="2462"/>
      <c r="F27" s="2462"/>
    </row>
    <row r="28" spans="1:6" ht="20.65" customHeight="1" x14ac:dyDescent="0.2">
      <c r="A28" s="1799"/>
      <c r="B28" s="1429"/>
      <c r="C28" s="2032"/>
      <c r="D28" s="2462"/>
      <c r="E28" s="2462"/>
      <c r="F28" s="2462"/>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63" t="s">
        <v>1917</v>
      </c>
      <c r="B31" s="2463"/>
      <c r="C31" s="2463"/>
      <c r="D31" s="2463"/>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64" t="s">
        <v>2025</v>
      </c>
      <c r="C45" s="2464"/>
      <c r="D45" s="2464"/>
      <c r="E45" s="1424"/>
    </row>
    <row r="46" spans="1:5" s="1373" customFormat="1" ht="33.75" customHeight="1" x14ac:dyDescent="0.2">
      <c r="A46" s="1423">
        <v>6</v>
      </c>
      <c r="B46" s="2465" t="s">
        <v>2081</v>
      </c>
      <c r="C46" s="2465"/>
      <c r="D46" s="2465"/>
    </row>
    <row r="47" spans="1:5" ht="45.75" customHeight="1" x14ac:dyDescent="0.2">
      <c r="A47" s="1423">
        <v>7</v>
      </c>
      <c r="B47" s="2465" t="s">
        <v>2082</v>
      </c>
      <c r="C47" s="2465"/>
      <c r="D47" s="2465"/>
    </row>
  </sheetData>
  <mergeCells count="23">
    <mergeCell ref="A1:D1"/>
    <mergeCell ref="A2:D2"/>
    <mergeCell ref="A3:D3"/>
    <mergeCell ref="A4:D4"/>
    <mergeCell ref="A7:D7"/>
    <mergeCell ref="A12:D12"/>
    <mergeCell ref="B47:D47"/>
    <mergeCell ref="D16:F16"/>
    <mergeCell ref="D17:F17"/>
    <mergeCell ref="D18:F18"/>
    <mergeCell ref="D19:F19"/>
    <mergeCell ref="D20:F20"/>
    <mergeCell ref="D21:F21"/>
    <mergeCell ref="B46:D46"/>
    <mergeCell ref="D25:F25"/>
    <mergeCell ref="D26:F26"/>
    <mergeCell ref="D22:F22"/>
    <mergeCell ref="D23:F23"/>
    <mergeCell ref="D24:F24"/>
    <mergeCell ref="D28:F28"/>
    <mergeCell ref="A31:D31"/>
    <mergeCell ref="B45:D45"/>
    <mergeCell ref="D27:F2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2" t="str">
        <f>'Single Audit Cover'!A7</f>
        <v>Grundy Area Vocational Center</v>
      </c>
      <c r="C1" s="2483"/>
      <c r="D1" s="2483"/>
      <c r="E1" s="2483"/>
      <c r="F1" s="2483"/>
      <c r="G1" s="2483"/>
      <c r="H1" s="2483"/>
      <c r="I1" s="2483"/>
      <c r="J1" s="1474"/>
    </row>
    <row r="2" spans="2:10" s="1368" customFormat="1" ht="12.75" customHeight="1" x14ac:dyDescent="0.2">
      <c r="B2" s="2484">
        <f>'Single Audit Cover'!E7</f>
        <v>24032790040</v>
      </c>
      <c r="C2" s="2485"/>
      <c r="D2" s="2485"/>
      <c r="E2" s="2485"/>
      <c r="F2" s="2485"/>
      <c r="G2" s="2485"/>
      <c r="H2" s="2485"/>
      <c r="I2" s="2485"/>
      <c r="J2" s="1474"/>
    </row>
    <row r="3" spans="2:10" s="1368" customFormat="1" ht="12.75" customHeight="1" x14ac:dyDescent="0.2">
      <c r="B3" s="2486" t="s">
        <v>1567</v>
      </c>
      <c r="C3" s="2473"/>
      <c r="D3" s="2473"/>
      <c r="E3" s="2473"/>
      <c r="F3" s="2473"/>
      <c r="G3" s="2473"/>
      <c r="H3" s="2473"/>
      <c r="I3" s="2473"/>
      <c r="J3" s="1473"/>
    </row>
    <row r="4" spans="2:10" s="1368" customFormat="1" ht="12.75" customHeight="1" x14ac:dyDescent="0.2">
      <c r="B4" s="2486" t="str">
        <f>'[1]Single Audit Cover'!A4</f>
        <v>Year Ending June 30, 2016</v>
      </c>
      <c r="C4" s="2473"/>
      <c r="D4" s="2473"/>
      <c r="E4" s="2473"/>
      <c r="F4" s="2473"/>
      <c r="G4" s="2473"/>
      <c r="H4" s="2473"/>
      <c r="I4" s="2473"/>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486" t="s">
        <v>1566</v>
      </c>
      <c r="C7" s="2473"/>
      <c r="D7" s="2473"/>
      <c r="E7" s="2473"/>
      <c r="F7" s="2473"/>
      <c r="G7" s="2473"/>
      <c r="H7" s="2473"/>
      <c r="I7" s="2473"/>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81"/>
      <c r="D11" s="2481"/>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480"/>
      <c r="E29" s="2480"/>
      <c r="F29" s="2480"/>
      <c r="G29" s="2480"/>
      <c r="H29" s="2480"/>
      <c r="I29" s="2480"/>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76"/>
      <c r="D37" s="2477"/>
      <c r="E37" s="2477"/>
      <c r="F37" s="2477"/>
      <c r="G37" s="2477"/>
      <c r="H37" s="2477"/>
      <c r="I37" s="2478"/>
    </row>
    <row r="38" spans="1:9" ht="20.45" customHeight="1" x14ac:dyDescent="0.2">
      <c r="B38" s="1445"/>
      <c r="C38" s="2476"/>
      <c r="D38" s="2477"/>
      <c r="E38" s="2477"/>
      <c r="F38" s="2477"/>
      <c r="G38" s="2477"/>
      <c r="H38" s="2477"/>
      <c r="I38" s="2478"/>
    </row>
    <row r="39" spans="1:9" ht="20.65" customHeight="1" x14ac:dyDescent="0.2">
      <c r="B39" s="1445"/>
      <c r="C39" s="2476"/>
      <c r="D39" s="2477"/>
      <c r="E39" s="2477"/>
      <c r="F39" s="2477"/>
      <c r="G39" s="2477"/>
      <c r="H39" s="2477"/>
      <c r="I39" s="2478"/>
    </row>
    <row r="40" spans="1:9" ht="20.65" customHeight="1" x14ac:dyDescent="0.2">
      <c r="B40" s="1445"/>
      <c r="C40" s="2476"/>
      <c r="D40" s="2477"/>
      <c r="E40" s="2477"/>
      <c r="F40" s="2477"/>
      <c r="G40" s="2477"/>
      <c r="H40" s="2477"/>
      <c r="I40" s="2478"/>
    </row>
    <row r="41" spans="1:9" ht="20.65" customHeight="1" x14ac:dyDescent="0.2">
      <c r="B41" s="1445"/>
      <c r="C41" s="2476"/>
      <c r="D41" s="2477"/>
      <c r="E41" s="2477"/>
      <c r="F41" s="2477"/>
      <c r="G41" s="2477"/>
      <c r="H41" s="2477"/>
      <c r="I41" s="2478"/>
    </row>
    <row r="42" spans="1:9" ht="20.65" customHeight="1" x14ac:dyDescent="0.2">
      <c r="B42" s="1445"/>
      <c r="C42" s="2476"/>
      <c r="D42" s="2477"/>
      <c r="E42" s="2477"/>
      <c r="F42" s="2477"/>
      <c r="G42" s="2477"/>
      <c r="H42" s="2477"/>
      <c r="I42" s="2478"/>
    </row>
    <row r="43" spans="1:9" ht="6.2" customHeight="1" x14ac:dyDescent="0.2"/>
    <row r="44" spans="1:9" x14ac:dyDescent="0.2">
      <c r="B44" s="1376" t="s">
        <v>1552</v>
      </c>
      <c r="C44" s="1388"/>
      <c r="D44" s="1388"/>
      <c r="E44" s="2479"/>
      <c r="F44" s="2479"/>
      <c r="G44" s="2479"/>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2" t="str">
        <f>'Single Audit Cover'!A7</f>
        <v>Grundy Area Vocational Center</v>
      </c>
      <c r="C1" s="2482"/>
      <c r="D1" s="2482"/>
      <c r="E1" s="2482"/>
      <c r="F1" s="2482"/>
      <c r="G1" s="2482"/>
      <c r="H1" s="2482"/>
      <c r="I1" s="2482"/>
      <c r="J1" s="2482"/>
      <c r="K1" s="2482"/>
      <c r="L1" s="1522"/>
      <c r="M1" s="1522"/>
    </row>
    <row r="2" spans="1:13" ht="12" customHeight="1" x14ac:dyDescent="0.2">
      <c r="B2" s="2484">
        <f>'Single Audit Cover'!E7</f>
        <v>24032790040</v>
      </c>
      <c r="C2" s="2484"/>
      <c r="D2" s="2484"/>
      <c r="E2" s="2484"/>
      <c r="F2" s="2484"/>
      <c r="G2" s="2484"/>
      <c r="H2" s="2484"/>
      <c r="I2" s="2484"/>
      <c r="J2" s="2484"/>
      <c r="K2" s="2484"/>
      <c r="L2" s="1521"/>
      <c r="M2" s="1520"/>
    </row>
    <row r="3" spans="1:13" ht="10.35" customHeight="1" x14ac:dyDescent="0.2">
      <c r="B3" s="2472" t="s">
        <v>1567</v>
      </c>
      <c r="C3" s="2472"/>
      <c r="D3" s="2472"/>
      <c r="E3" s="2472"/>
      <c r="F3" s="2472"/>
      <c r="G3" s="2472"/>
      <c r="H3" s="2472"/>
      <c r="I3" s="2472"/>
      <c r="J3" s="2472"/>
      <c r="K3" s="2472"/>
      <c r="L3" s="1519"/>
      <c r="M3" s="1519"/>
    </row>
    <row r="4" spans="1:13" ht="11.1" customHeight="1" x14ac:dyDescent="0.2">
      <c r="B4" s="2491" t="str">
        <f>'[1]Single Audit Cover'!A4</f>
        <v>Year Ending June 30, 2016</v>
      </c>
      <c r="C4" s="2491"/>
      <c r="D4" s="2491"/>
      <c r="E4" s="2491"/>
      <c r="F4" s="2491"/>
      <c r="G4" s="2491"/>
      <c r="H4" s="2491"/>
      <c r="I4" s="2491"/>
      <c r="J4" s="2491"/>
      <c r="K4" s="2491"/>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491" t="s">
        <v>1587</v>
      </c>
      <c r="C7" s="2491"/>
      <c r="D7" s="2492"/>
      <c r="E7" s="2492"/>
      <c r="F7" s="2492"/>
      <c r="G7" s="2492"/>
      <c r="H7" s="2492"/>
      <c r="I7" s="2492"/>
      <c r="J7" s="2492"/>
      <c r="K7" s="2492"/>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488"/>
      <c r="C14" s="2488"/>
      <c r="D14" s="2488"/>
      <c r="E14" s="2488"/>
      <c r="F14" s="2488"/>
      <c r="G14" s="2488"/>
      <c r="H14" s="2488"/>
      <c r="I14" s="2488"/>
      <c r="J14" s="2488"/>
      <c r="K14" s="248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488"/>
      <c r="C17" s="2488"/>
      <c r="D17" s="2488"/>
      <c r="E17" s="2488"/>
      <c r="F17" s="2488"/>
      <c r="G17" s="2488"/>
      <c r="H17" s="2488"/>
      <c r="I17" s="2488"/>
      <c r="J17" s="2488"/>
      <c r="K17" s="248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487"/>
      <c r="C20" s="2487"/>
      <c r="D20" s="2488"/>
      <c r="E20" s="2488"/>
      <c r="F20" s="2488"/>
      <c r="G20" s="2488"/>
      <c r="H20" s="2488"/>
      <c r="I20" s="2488"/>
      <c r="J20" s="2488"/>
      <c r="K20" s="248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488"/>
      <c r="C23" s="2488"/>
      <c r="D23" s="2488"/>
      <c r="E23" s="2488"/>
      <c r="F23" s="2488"/>
      <c r="G23" s="2488"/>
      <c r="H23" s="2488"/>
      <c r="I23" s="2488"/>
      <c r="J23" s="2488"/>
      <c r="K23" s="248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488"/>
      <c r="C26" s="2488"/>
      <c r="D26" s="2488"/>
      <c r="E26" s="2488"/>
      <c r="F26" s="2488"/>
      <c r="G26" s="2488"/>
      <c r="H26" s="2488"/>
      <c r="I26" s="2488"/>
      <c r="J26" s="2488"/>
      <c r="K26" s="248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489"/>
      <c r="C29" s="2489"/>
      <c r="D29" s="2488"/>
      <c r="E29" s="2488"/>
      <c r="F29" s="2488"/>
      <c r="G29" s="2488"/>
      <c r="H29" s="2488"/>
      <c r="I29" s="2488"/>
      <c r="J29" s="2488"/>
      <c r="K29" s="248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490"/>
      <c r="C32" s="2490"/>
      <c r="D32" s="2488"/>
      <c r="E32" s="2488"/>
      <c r="F32" s="2488"/>
      <c r="G32" s="2488"/>
      <c r="H32" s="2488"/>
      <c r="I32" s="2488"/>
      <c r="J32" s="2488"/>
      <c r="K32" s="2488"/>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496" t="str">
        <f>'Single Audit Cover'!A7</f>
        <v>Grundy Area Vocational Center</v>
      </c>
      <c r="C1" s="2496"/>
      <c r="D1" s="2496"/>
      <c r="E1" s="2496"/>
      <c r="F1" s="2496"/>
      <c r="G1" s="2496"/>
      <c r="H1" s="2496"/>
      <c r="I1" s="2496"/>
      <c r="J1" s="2496"/>
      <c r="K1" s="2496"/>
      <c r="L1" s="1543"/>
    </row>
    <row r="2" spans="1:12" ht="12.75" customHeight="1" x14ac:dyDescent="0.2">
      <c r="B2" s="2497">
        <f>'Single Audit Cover'!E7</f>
        <v>24032790040</v>
      </c>
      <c r="C2" s="2497"/>
      <c r="D2" s="2497"/>
      <c r="E2" s="2497"/>
      <c r="F2" s="2497"/>
      <c r="G2" s="2497"/>
      <c r="H2" s="2497"/>
      <c r="I2" s="2497"/>
      <c r="J2" s="2497"/>
      <c r="K2" s="2497"/>
      <c r="L2" s="1542"/>
    </row>
    <row r="3" spans="1:12" ht="12.75" customHeight="1" x14ac:dyDescent="0.2">
      <c r="B3" s="2472" t="s">
        <v>1567</v>
      </c>
      <c r="C3" s="2472"/>
      <c r="D3" s="2472"/>
      <c r="E3" s="2472"/>
      <c r="F3" s="2472"/>
      <c r="G3" s="2472"/>
      <c r="H3" s="2472"/>
      <c r="I3" s="2472"/>
      <c r="J3" s="2472"/>
      <c r="K3" s="2472"/>
      <c r="L3" s="1519"/>
    </row>
    <row r="4" spans="1:12" ht="12.75" customHeight="1" x14ac:dyDescent="0.2">
      <c r="B4" s="2472" t="str">
        <f>'[1]Single Audit Cover'!A4</f>
        <v>Year Ending June 30, 2016</v>
      </c>
      <c r="C4" s="2472"/>
      <c r="D4" s="2472"/>
      <c r="E4" s="2472"/>
      <c r="F4" s="2472"/>
      <c r="G4" s="2472"/>
      <c r="H4" s="2472"/>
      <c r="I4" s="2472"/>
      <c r="J4" s="2472"/>
      <c r="K4" s="2472"/>
      <c r="L4" s="1519"/>
    </row>
    <row r="5" spans="1:12" ht="5.25" customHeight="1" x14ac:dyDescent="0.2">
      <c r="B5" s="1354" t="s">
        <v>1390</v>
      </c>
      <c r="C5" s="1354"/>
      <c r="L5" s="1427"/>
    </row>
    <row r="6" spans="1:12" ht="30.75" customHeight="1" x14ac:dyDescent="0.2">
      <c r="A6" s="1427"/>
      <c r="B6" s="2498" t="s">
        <v>1608</v>
      </c>
      <c r="C6" s="2498"/>
      <c r="D6" s="2498"/>
      <c r="E6" s="2498"/>
      <c r="F6" s="2498"/>
      <c r="G6" s="2498"/>
      <c r="H6" s="2498"/>
      <c r="I6" s="2498"/>
      <c r="J6" s="2498"/>
      <c r="K6" s="2498"/>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480"/>
      <c r="G12" s="2480"/>
      <c r="H12" s="2480"/>
      <c r="I12" s="2480"/>
      <c r="J12" s="2480"/>
      <c r="K12" s="2480"/>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493"/>
      <c r="E14" s="2493"/>
      <c r="F14" s="2493"/>
      <c r="H14" s="1431" t="s">
        <v>1602</v>
      </c>
      <c r="I14" s="2494"/>
      <c r="J14" s="2494"/>
      <c r="K14" s="2494"/>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494"/>
      <c r="E16" s="2494"/>
      <c r="F16" s="2494"/>
      <c r="G16" s="2494"/>
      <c r="H16" s="2494"/>
      <c r="I16" s="2494"/>
      <c r="J16" s="2494"/>
      <c r="K16" s="2494"/>
      <c r="L16" s="1427"/>
    </row>
    <row r="17" spans="2:12" ht="13.5" customHeight="1" x14ac:dyDescent="0.2">
      <c r="B17" s="1432" t="s">
        <v>1600</v>
      </c>
      <c r="C17" s="1432"/>
      <c r="D17" s="2495"/>
      <c r="E17" s="2495"/>
      <c r="F17" s="2495"/>
      <c r="G17" s="2495"/>
      <c r="H17" s="2495"/>
      <c r="I17" s="2495"/>
      <c r="J17" s="2495"/>
      <c r="K17" s="2495"/>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488"/>
      <c r="C20" s="2488"/>
      <c r="D20" s="2488"/>
      <c r="E20" s="2488"/>
      <c r="F20" s="2488"/>
      <c r="G20" s="2488"/>
      <c r="H20" s="2488"/>
      <c r="I20" s="2488"/>
      <c r="J20" s="2488"/>
      <c r="K20" s="248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488"/>
      <c r="C23" s="2488"/>
      <c r="D23" s="2488"/>
      <c r="E23" s="2488"/>
      <c r="F23" s="2488"/>
      <c r="G23" s="2488"/>
      <c r="H23" s="2488"/>
      <c r="I23" s="2488"/>
      <c r="J23" s="2488"/>
      <c r="K23" s="248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488"/>
      <c r="C26" s="2488"/>
      <c r="D26" s="2488"/>
      <c r="E26" s="2488"/>
      <c r="F26" s="2488"/>
      <c r="G26" s="2488"/>
      <c r="H26" s="2488"/>
      <c r="I26" s="2488"/>
      <c r="J26" s="2488"/>
      <c r="K26" s="248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488"/>
      <c r="C29" s="2488"/>
      <c r="D29" s="2488"/>
      <c r="E29" s="2488"/>
      <c r="F29" s="2488"/>
      <c r="G29" s="2488"/>
      <c r="H29" s="2488"/>
      <c r="I29" s="2488"/>
      <c r="J29" s="2488"/>
      <c r="K29" s="248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488"/>
      <c r="C32" s="2488"/>
      <c r="D32" s="2488"/>
      <c r="E32" s="2488"/>
      <c r="F32" s="2488"/>
      <c r="G32" s="2488"/>
      <c r="H32" s="2488"/>
      <c r="I32" s="2488"/>
      <c r="J32" s="2488"/>
      <c r="K32" s="248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488"/>
      <c r="C35" s="2488"/>
      <c r="D35" s="2488"/>
      <c r="E35" s="2488"/>
      <c r="F35" s="2488"/>
      <c r="G35" s="2488"/>
      <c r="H35" s="2488"/>
      <c r="I35" s="2488"/>
      <c r="J35" s="2488"/>
      <c r="K35" s="248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488"/>
      <c r="C38" s="2488"/>
      <c r="D38" s="2488"/>
      <c r="E38" s="2488"/>
      <c r="F38" s="2488"/>
      <c r="G38" s="2488"/>
      <c r="H38" s="2488"/>
      <c r="I38" s="2488"/>
      <c r="J38" s="2488"/>
      <c r="K38" s="248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488"/>
      <c r="C41" s="2488"/>
      <c r="D41" s="2488"/>
      <c r="E41" s="2488"/>
      <c r="F41" s="2488"/>
      <c r="G41" s="2488"/>
      <c r="H41" s="2488"/>
      <c r="I41" s="2488"/>
      <c r="J41" s="2488"/>
      <c r="K41" s="2488"/>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35:K35"/>
    <mergeCell ref="B38:K3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2" t="str">
        <f>'Single Audit Cover'!A7</f>
        <v>Grundy Area Vocational Center</v>
      </c>
      <c r="C1" s="2482"/>
      <c r="D1" s="2482"/>
      <c r="E1" s="1555"/>
    </row>
    <row r="2" spans="2:5" s="1388" customFormat="1" ht="12.75" customHeight="1" x14ac:dyDescent="0.2">
      <c r="B2" s="2484">
        <f>'Single Audit Cover'!E7</f>
        <v>24032790040</v>
      </c>
      <c r="C2" s="2484"/>
      <c r="D2" s="2484"/>
      <c r="E2" s="1554"/>
    </row>
    <row r="3" spans="2:5" s="1347" customFormat="1" ht="12.75" customHeight="1" x14ac:dyDescent="0.2">
      <c r="B3" s="2472" t="s">
        <v>1618</v>
      </c>
      <c r="C3" s="2472"/>
      <c r="D3" s="2472"/>
      <c r="E3" s="1967"/>
    </row>
    <row r="4" spans="2:5" s="1388" customFormat="1" ht="12.75" customHeight="1" x14ac:dyDescent="0.2">
      <c r="B4" s="2499" t="str">
        <f>'[1]Single Audit Cover'!A4</f>
        <v>Year Ending June 30, 2016</v>
      </c>
      <c r="C4" s="2499"/>
      <c r="D4" s="2499"/>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2" t="str">
        <f>'Single Audit Cover'!A7</f>
        <v>Grundy Area Vocational Center</v>
      </c>
      <c r="C1" s="2482"/>
      <c r="D1" s="2482"/>
      <c r="E1" s="2482"/>
      <c r="F1" s="1543"/>
      <c r="G1" s="1543"/>
      <c r="H1" s="1543"/>
      <c r="I1" s="1543"/>
      <c r="J1" s="1543"/>
      <c r="K1" s="1543"/>
      <c r="L1" s="1543"/>
    </row>
    <row r="2" spans="2:12" ht="13.5" customHeight="1" x14ac:dyDescent="0.2">
      <c r="B2" s="2484">
        <f>'Single Audit Cover'!E7</f>
        <v>24032790040</v>
      </c>
      <c r="C2" s="2484"/>
      <c r="D2" s="2484"/>
      <c r="E2" s="2484"/>
      <c r="F2" s="1542"/>
      <c r="G2" s="1542"/>
      <c r="H2" s="1542"/>
      <c r="I2" s="1542"/>
      <c r="J2" s="1542"/>
      <c r="K2" s="1542"/>
      <c r="L2" s="1542"/>
    </row>
    <row r="3" spans="2:12" ht="13.5" customHeight="1" x14ac:dyDescent="0.2">
      <c r="B3" s="2472" t="s">
        <v>1626</v>
      </c>
      <c r="C3" s="2472"/>
      <c r="D3" s="2472"/>
      <c r="E3" s="2472"/>
      <c r="F3" s="1967"/>
      <c r="G3" s="1967"/>
      <c r="H3" s="1967"/>
      <c r="I3" s="1967"/>
      <c r="J3" s="1967"/>
      <c r="K3" s="1967"/>
      <c r="L3" s="1967"/>
    </row>
    <row r="4" spans="2:12" ht="13.5" customHeight="1" x14ac:dyDescent="0.2">
      <c r="B4" s="2500" t="str">
        <f>'[1]Single Audit Cover'!A4</f>
        <v>Year Ending June 30, 2016</v>
      </c>
      <c r="C4" s="2500"/>
      <c r="D4" s="2500"/>
      <c r="E4" s="250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489"/>
      <c r="C11" s="2489"/>
      <c r="D11" s="2488"/>
      <c r="E11" s="2488"/>
    </row>
    <row r="12" spans="2:12" ht="13.5" customHeight="1" x14ac:dyDescent="0.2">
      <c r="B12" s="1427"/>
      <c r="C12" s="1427"/>
      <c r="D12" s="1427"/>
    </row>
    <row r="13" spans="2:12" ht="13.5" customHeight="1" x14ac:dyDescent="0.2">
      <c r="B13" s="1321" t="s">
        <v>1622</v>
      </c>
      <c r="C13" s="1321"/>
      <c r="D13" s="1427"/>
    </row>
    <row r="14" spans="2:12" ht="76.5" customHeight="1" x14ac:dyDescent="0.2">
      <c r="B14" s="2489"/>
      <c r="C14" s="2489"/>
      <c r="D14" s="2488"/>
      <c r="E14" s="2488"/>
    </row>
    <row r="15" spans="2:12" ht="13.5" customHeight="1" x14ac:dyDescent="0.2">
      <c r="B15" s="1427"/>
      <c r="C15" s="1427"/>
      <c r="D15" s="1427"/>
    </row>
    <row r="16" spans="2:12" ht="13.5" customHeight="1" x14ac:dyDescent="0.2">
      <c r="B16" s="1321" t="s">
        <v>1621</v>
      </c>
      <c r="C16" s="1321"/>
      <c r="D16" s="1427"/>
      <c r="E16" s="2031"/>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24032790040</v>
      </c>
    </row>
    <row r="3" spans="1:2" x14ac:dyDescent="0.2">
      <c r="A3" t="s">
        <v>1132</v>
      </c>
      <c r="B3" s="1233" t="str">
        <f>COVER!A15</f>
        <v>GRUNDY</v>
      </c>
    </row>
    <row r="4" spans="1:2" x14ac:dyDescent="0.2">
      <c r="A4" t="s">
        <v>1188</v>
      </c>
      <c r="B4" s="1233" t="str">
        <f>COVER!A17</f>
        <v>Grundy Area Vocational Center</v>
      </c>
    </row>
    <row r="5" spans="1:2" x14ac:dyDescent="0.2">
      <c r="A5" t="s">
        <v>819</v>
      </c>
      <c r="B5" s="1233" t="str">
        <f>COVER!A38</f>
        <v>F. Lance Copes</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50" t="str">
        <f>AUDITCHECK!D29</f>
        <v>CASH</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t="str">
        <f>COVER!T23</f>
        <v>065-012359</v>
      </c>
    </row>
    <row r="16" spans="1:2" x14ac:dyDescent="0.2">
      <c r="A16" t="s">
        <v>501</v>
      </c>
      <c r="B16" s="1233" t="str">
        <f>COVER!T13</f>
        <v>Janet L. Brown, CPA</v>
      </c>
    </row>
    <row r="17" spans="1:2" x14ac:dyDescent="0.2">
      <c r="A17" t="s">
        <v>1052</v>
      </c>
      <c r="B17" s="1233" t="str">
        <f>COVER!T15</f>
        <v>Janet L. Brown</v>
      </c>
    </row>
    <row r="18" spans="1:2" x14ac:dyDescent="0.2">
      <c r="A18" t="s">
        <v>1370</v>
      </c>
      <c r="B18" s="1233" t="str">
        <f>COVER!T17</f>
        <v>650 S. Broadway Street, STE. 1</v>
      </c>
    </row>
    <row r="19" spans="1:2" x14ac:dyDescent="0.2">
      <c r="A19" t="s">
        <v>1054</v>
      </c>
      <c r="B19" s="1233" t="str">
        <f>COVER!T25</f>
        <v>j_cpa@sbcglobal.net</v>
      </c>
    </row>
    <row r="20" spans="1:2" x14ac:dyDescent="0.2">
      <c r="A20" t="s">
        <v>1055</v>
      </c>
      <c r="B20" s="1233" t="str">
        <f>COVER!T19</f>
        <v>Coal City</v>
      </c>
    </row>
    <row r="21" spans="1:2" x14ac:dyDescent="0.2">
      <c r="A21" t="s">
        <v>569</v>
      </c>
      <c r="B21" s="1233" t="str">
        <f>COVER!X19</f>
        <v>IL</v>
      </c>
    </row>
    <row r="22" spans="1:2" x14ac:dyDescent="0.2">
      <c r="A22" t="s">
        <v>1056</v>
      </c>
      <c r="B22" s="1233">
        <f>COVER!Z19</f>
        <v>60416</v>
      </c>
    </row>
    <row r="23" spans="1:2" x14ac:dyDescent="0.2">
      <c r="A23" t="s">
        <v>1372</v>
      </c>
      <c r="B23" s="1233" t="str">
        <f>COVER!T21</f>
        <v>(815)634-8700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386053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386053</v>
      </c>
      <c r="D92" s="14" t="str">
        <f t="shared" si="0"/>
        <v>Error?</v>
      </c>
    </row>
    <row r="93" spans="1:4" x14ac:dyDescent="0.2">
      <c r="A93" s="55">
        <v>32</v>
      </c>
      <c r="B93" s="1233">
        <f>'Assets-Liab 5-6'!C41</f>
        <v>386053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20612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20612</v>
      </c>
      <c r="D123" s="14" t="str">
        <f t="shared" si="0"/>
        <v>Error?</v>
      </c>
    </row>
    <row r="124" spans="1:4" x14ac:dyDescent="0.2">
      <c r="A124" s="55">
        <v>63</v>
      </c>
      <c r="B124" s="1233">
        <f>'Assets-Liab 5-6'!D41</f>
        <v>20612</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3959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3959</v>
      </c>
      <c r="C139" s="14" t="s">
        <v>672</v>
      </c>
      <c r="D139" s="14" t="str">
        <f t="shared" si="1"/>
        <v>Error?</v>
      </c>
    </row>
    <row r="140" spans="1:4" x14ac:dyDescent="0.2">
      <c r="A140" s="55">
        <v>79</v>
      </c>
      <c r="B140" s="1233">
        <f>'Assets-Liab 5-6'!E39</f>
        <v>-3959</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5004</v>
      </c>
      <c r="D273" s="14" t="str">
        <f t="shared" si="3"/>
        <v>Error?</v>
      </c>
    </row>
    <row r="274" spans="1:4" x14ac:dyDescent="0.2">
      <c r="A274" s="55">
        <v>213</v>
      </c>
      <c r="B274" s="1233">
        <f>'Assets-Liab 5-6'!M17</f>
        <v>5146293</v>
      </c>
      <c r="D274" s="14" t="str">
        <f t="shared" si="3"/>
        <v>Error?</v>
      </c>
    </row>
    <row r="275" spans="1:4" x14ac:dyDescent="0.2">
      <c r="A275" s="55">
        <v>214</v>
      </c>
      <c r="B275" s="1233">
        <f>'Assets-Liab 5-6'!M18</f>
        <v>51641</v>
      </c>
      <c r="D275" s="14" t="str">
        <f t="shared" si="3"/>
        <v>Error?</v>
      </c>
    </row>
    <row r="276" spans="1:4" x14ac:dyDescent="0.2">
      <c r="A276" s="55">
        <v>215</v>
      </c>
      <c r="B276" s="1233">
        <f>'Assets-Liab 5-6'!M19</f>
        <v>2597840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8353132</v>
      </c>
      <c r="C279" s="14" t="s">
        <v>672</v>
      </c>
      <c r="D279" s="14" t="str">
        <f t="shared" si="3"/>
        <v>Error?</v>
      </c>
    </row>
    <row r="280" spans="1:4" x14ac:dyDescent="0.2">
      <c r="A280" s="55">
        <v>219</v>
      </c>
      <c r="B280" s="1233">
        <f>'Assets-Liab 5-6'!M40</f>
        <v>8353132</v>
      </c>
      <c r="D280" s="14" t="str">
        <f t="shared" si="3"/>
        <v>Error?</v>
      </c>
    </row>
    <row r="281" spans="1:4" x14ac:dyDescent="0.2">
      <c r="A281" s="55">
        <v>220</v>
      </c>
      <c r="B281" s="1233">
        <f>'Assets-Liab 5-6'!M41</f>
        <v>8353132</v>
      </c>
      <c r="C281" s="14" t="s">
        <v>672</v>
      </c>
      <c r="D281" s="14" t="str">
        <f t="shared" si="3"/>
        <v>Error?</v>
      </c>
    </row>
    <row r="282" spans="1:4" x14ac:dyDescent="0.2">
      <c r="A282" s="55">
        <v>221</v>
      </c>
      <c r="B282" s="1233">
        <f>'Assets-Liab 5-6'!N21</f>
        <v>-3959</v>
      </c>
      <c r="D282" s="14" t="str">
        <f t="shared" si="3"/>
        <v>Error?</v>
      </c>
    </row>
    <row r="283" spans="1:4" x14ac:dyDescent="0.2">
      <c r="A283" s="55">
        <v>222</v>
      </c>
      <c r="B283" s="1233">
        <f>'Assets-Liab 5-6'!N22</f>
        <v>1558959</v>
      </c>
      <c r="D283" s="14" t="str">
        <f t="shared" si="3"/>
        <v>Error?</v>
      </c>
    </row>
    <row r="284" spans="1:4" x14ac:dyDescent="0.2">
      <c r="A284" s="55">
        <v>223</v>
      </c>
      <c r="B284" s="1233">
        <f>'Assets-Liab 5-6'!N23</f>
        <v>1555000</v>
      </c>
      <c r="C284" s="14" t="s">
        <v>672</v>
      </c>
      <c r="D284" s="14" t="str">
        <f t="shared" si="3"/>
        <v>Error?</v>
      </c>
    </row>
    <row r="285" spans="1:4" x14ac:dyDescent="0.2">
      <c r="A285" s="55">
        <v>224</v>
      </c>
      <c r="B285" s="1233">
        <f>'Assets-Liab 5-6'!N36</f>
        <v>1555000</v>
      </c>
      <c r="D285" s="14" t="str">
        <f t="shared" si="3"/>
        <v>Error?</v>
      </c>
    </row>
    <row r="286" spans="1:4" x14ac:dyDescent="0.2">
      <c r="A286" s="83">
        <v>225</v>
      </c>
      <c r="D286" s="14" t="str">
        <f t="shared" si="3"/>
        <v>OK</v>
      </c>
    </row>
    <row r="287" spans="1:4" x14ac:dyDescent="0.2">
      <c r="A287" s="55">
        <v>226</v>
      </c>
      <c r="B287" s="1233">
        <f>'Assets-Liab 5-6'!N37</f>
        <v>1555000</v>
      </c>
      <c r="C287" s="14" t="s">
        <v>672</v>
      </c>
      <c r="D287" s="14" t="str">
        <f t="shared" si="3"/>
        <v>Error?</v>
      </c>
    </row>
    <row r="288" spans="1:4" x14ac:dyDescent="0.2">
      <c r="A288" s="55">
        <v>227</v>
      </c>
      <c r="B288" s="1233">
        <f>'Assets-Liab 5-6'!N41</f>
        <v>1555000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694532</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729917</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3000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3000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37662</v>
      </c>
      <c r="D732" s="14" t="str">
        <f t="shared" si="10"/>
        <v>Error?</v>
      </c>
    </row>
    <row r="733" spans="1:4" x14ac:dyDescent="0.2">
      <c r="A733" s="55">
        <v>672</v>
      </c>
      <c r="B733" s="1233">
        <f>'Expenditures 15-22'!C50</f>
        <v>176174</v>
      </c>
      <c r="D733" s="14" t="str">
        <f t="shared" si="10"/>
        <v>Error?</v>
      </c>
    </row>
    <row r="734" spans="1:4" x14ac:dyDescent="0.2">
      <c r="A734" s="55">
        <v>673</v>
      </c>
      <c r="B734" s="1233">
        <f>'Expenditures 15-22'!C53</f>
        <v>213836</v>
      </c>
      <c r="C734" s="14" t="s">
        <v>672</v>
      </c>
      <c r="D734" s="14" t="str">
        <f t="shared" si="10"/>
        <v>Error?</v>
      </c>
    </row>
    <row r="735" spans="1:4" x14ac:dyDescent="0.2">
      <c r="A735" s="55">
        <v>674</v>
      </c>
      <c r="B735" s="1233">
        <f>'Expenditures 15-22'!C55</f>
        <v>28337</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28337</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13702</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13702</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258875</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988792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324840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329087</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436</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436</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5630</v>
      </c>
      <c r="D790" s="14" t="str">
        <f t="shared" si="11"/>
        <v>Error?</v>
      </c>
    </row>
    <row r="791" spans="1:4" x14ac:dyDescent="0.2">
      <c r="A791" s="55">
        <v>730</v>
      </c>
      <c r="B791" s="1233">
        <f>'Expenditures 15-22'!D50</f>
        <v>25812</v>
      </c>
      <c r="D791" s="14" t="str">
        <f t="shared" si="11"/>
        <v>Error?</v>
      </c>
    </row>
    <row r="792" spans="1:4" x14ac:dyDescent="0.2">
      <c r="A792" s="55">
        <v>731</v>
      </c>
      <c r="B792" s="1233">
        <f>'Expenditures 15-22'!D53</f>
        <v>31442</v>
      </c>
      <c r="C792" s="14" t="s">
        <v>672</v>
      </c>
      <c r="D792" s="14" t="str">
        <f t="shared" si="11"/>
        <v>Error?</v>
      </c>
    </row>
    <row r="793" spans="1:4" x14ac:dyDescent="0.2">
      <c r="A793" s="55">
        <v>732</v>
      </c>
      <c r="B793" s="1233">
        <f>'Expenditures 15-22'!D55</f>
        <v>4022</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4022</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35900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364987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242115</v>
      </c>
      <c r="D833" s="14" t="str">
        <f t="shared" si="12"/>
        <v>Error?</v>
      </c>
    </row>
    <row r="834" spans="1:4" x14ac:dyDescent="0.2">
      <c r="A834" s="55">
        <v>773</v>
      </c>
      <c r="B834" s="1233">
        <f>'Expenditures 15-22'!E14</f>
        <v>36800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278915</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4505</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4505</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38101</v>
      </c>
      <c r="D848" s="14" t="str">
        <f t="shared" si="12"/>
        <v>Error?</v>
      </c>
    </row>
    <row r="849" spans="1:4" x14ac:dyDescent="0.2">
      <c r="A849" s="55">
        <v>788</v>
      </c>
      <c r="B849" s="1233">
        <f>'Expenditures 15-22'!E50</f>
        <v>6676</v>
      </c>
      <c r="D849" s="14" t="str">
        <f t="shared" si="12"/>
        <v>Error?</v>
      </c>
    </row>
    <row r="850" spans="1:4" x14ac:dyDescent="0.2">
      <c r="A850" s="55">
        <v>789</v>
      </c>
      <c r="B850" s="1233">
        <f>'Expenditures 15-22'!E53</f>
        <v>44777</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20018</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20018</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69300</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348215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271361</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272040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2997</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2997</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167193</v>
      </c>
      <c r="D906" s="14" t="str">
        <f t="shared" si="13"/>
        <v>Error?</v>
      </c>
    </row>
    <row r="907" spans="1:4" x14ac:dyDescent="0.2">
      <c r="A907" s="55">
        <v>846</v>
      </c>
      <c r="B907" s="1233">
        <f>'Expenditures 15-22'!F50</f>
        <v>702</v>
      </c>
      <c r="D907" s="14" t="str">
        <f t="shared" si="13"/>
        <v>Error?</v>
      </c>
    </row>
    <row r="908" spans="1:4" x14ac:dyDescent="0.2">
      <c r="A908" s="55">
        <v>847</v>
      </c>
      <c r="B908" s="1233">
        <f>'Expenditures 15-22'!F53</f>
        <v>167895</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170892</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442932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68089</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68089</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68089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977</v>
      </c>
      <c r="D1022" s="14" t="str">
        <f t="shared" si="14"/>
        <v>Error?</v>
      </c>
    </row>
    <row r="1023" spans="1:4" x14ac:dyDescent="0.2">
      <c r="A1023" s="55">
        <v>962</v>
      </c>
      <c r="B1023" s="1233">
        <f>'Expenditures 15-22'!H50</f>
        <v>2929</v>
      </c>
      <c r="D1023" s="14" t="str">
        <f t="shared" ref="D1023:D1086" si="15">IF(ISBLANK(B1023),"OK",IF(A1023-B1023=0,"OK","Error?"))</f>
        <v>Error?</v>
      </c>
    </row>
    <row r="1024" spans="1:4" x14ac:dyDescent="0.2">
      <c r="A1024" s="55">
        <v>963</v>
      </c>
      <c r="B1024" s="1233">
        <f>'Expenditures 15-22'!H53</f>
        <v>3906</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3906</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3906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1600937</v>
      </c>
      <c r="C1105" s="14" t="s">
        <v>672</v>
      </c>
      <c r="D1105" s="14" t="str">
        <f t="shared" si="16"/>
        <v>Error?</v>
      </c>
    </row>
    <row r="1106" spans="1:4" x14ac:dyDescent="0.2">
      <c r="A1106" s="55">
        <v>1045</v>
      </c>
      <c r="B1106" s="1233">
        <f>'Expenditures 15-22'!K14</f>
        <v>36800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1678048</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10938</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10938</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0</v>
      </c>
      <c r="C1119" s="14" t="s">
        <v>672</v>
      </c>
      <c r="D1119" s="14" t="str">
        <f t="shared" si="16"/>
        <v>Error?</v>
      </c>
    </row>
    <row r="1120" spans="1:4" x14ac:dyDescent="0.2">
      <c r="A1120" s="55">
        <v>1059</v>
      </c>
      <c r="B1120" s="1233">
        <f>'Expenditures 15-22'!K49</f>
        <v>249563</v>
      </c>
      <c r="C1120" s="14" t="s">
        <v>672</v>
      </c>
      <c r="D1120" s="14" t="str">
        <f t="shared" si="16"/>
        <v>Error?</v>
      </c>
    </row>
    <row r="1121" spans="1:4" x14ac:dyDescent="0.2">
      <c r="A1121" s="55">
        <v>1060</v>
      </c>
      <c r="B1121" s="1233">
        <f>'Expenditures 15-22'!K50</f>
        <v>212293</v>
      </c>
      <c r="C1121" s="14" t="s">
        <v>672</v>
      </c>
      <c r="D1121" s="14" t="str">
        <f t="shared" si="16"/>
        <v>Error?</v>
      </c>
    </row>
    <row r="1122" spans="1:4" x14ac:dyDescent="0.2">
      <c r="A1122" s="55">
        <v>1061</v>
      </c>
      <c r="B1122" s="1233">
        <f>'Expenditures 15-22'!K53</f>
        <v>461856</v>
      </c>
      <c r="C1122" s="14" t="s">
        <v>672</v>
      </c>
      <c r="D1122" s="14" t="str">
        <f t="shared" si="16"/>
        <v>Error?</v>
      </c>
    </row>
    <row r="1123" spans="1:4" x14ac:dyDescent="0.2">
      <c r="A1123" s="55">
        <v>1062</v>
      </c>
      <c r="B1123" s="1233">
        <f>'Expenditures 15-22'!K55</f>
        <v>32359</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32359</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33720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33720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538873</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2216921</v>
      </c>
      <c r="C1152" s="14" t="s">
        <v>672</v>
      </c>
      <c r="D1152" s="14" t="str">
        <f t="shared" si="17"/>
        <v>Error?</v>
      </c>
    </row>
    <row r="1153" spans="1:4" x14ac:dyDescent="0.2">
      <c r="A1153" s="55">
        <v>1092</v>
      </c>
      <c r="B1153" s="1233">
        <f>'Expenditures 15-22'!K115</f>
        <v>30770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85510</v>
      </c>
      <c r="D1221" s="14" t="str">
        <f t="shared" si="18"/>
        <v>Error?</v>
      </c>
    </row>
    <row r="1222" spans="1:4" x14ac:dyDescent="0.2">
      <c r="A1222" s="83">
        <v>1161</v>
      </c>
      <c r="D1222" s="14" t="str">
        <f t="shared" si="18"/>
        <v>OK</v>
      </c>
    </row>
    <row r="1223" spans="1:4" x14ac:dyDescent="0.2">
      <c r="A1223" s="55">
        <v>1162</v>
      </c>
      <c r="B1223" s="1233">
        <f>'Expenditures 15-22'!C127</f>
        <v>85510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85510</v>
      </c>
      <c r="C1225" s="14" t="s">
        <v>672</v>
      </c>
      <c r="D1225" s="14" t="str">
        <f t="shared" si="18"/>
        <v>Error?</v>
      </c>
    </row>
    <row r="1226" spans="1:4" x14ac:dyDescent="0.2">
      <c r="A1226" s="55">
        <v>1165</v>
      </c>
      <c r="B1226" s="1233">
        <f>'Expenditures 15-22'!C150</f>
        <v>85510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12025</v>
      </c>
      <c r="D1229" s="14" t="str">
        <f t="shared" si="18"/>
        <v>Error?</v>
      </c>
    </row>
    <row r="1230" spans="1:4" x14ac:dyDescent="0.2">
      <c r="A1230" s="83">
        <v>1169</v>
      </c>
      <c r="D1230" s="14" t="str">
        <f t="shared" si="18"/>
        <v>OK</v>
      </c>
    </row>
    <row r="1231" spans="1:4" x14ac:dyDescent="0.2">
      <c r="A1231" s="55">
        <v>1170</v>
      </c>
      <c r="B1231" s="1233">
        <f>'Expenditures 15-22'!D127</f>
        <v>12025</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12025</v>
      </c>
      <c r="C1233" s="14" t="s">
        <v>672</v>
      </c>
      <c r="D1233" s="14" t="str">
        <f t="shared" si="18"/>
        <v>Error?</v>
      </c>
    </row>
    <row r="1234" spans="1:4" x14ac:dyDescent="0.2">
      <c r="A1234" s="55">
        <v>1173</v>
      </c>
      <c r="B1234" s="1233">
        <f>'Expenditures 15-22'!D150</f>
        <v>12025</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141053</v>
      </c>
      <c r="D1237" s="14" t="str">
        <f t="shared" si="18"/>
        <v>Error?</v>
      </c>
    </row>
    <row r="1238" spans="1:4" x14ac:dyDescent="0.2">
      <c r="A1238" s="83">
        <v>1177</v>
      </c>
      <c r="D1238" s="14" t="str">
        <f t="shared" si="18"/>
        <v>OK</v>
      </c>
    </row>
    <row r="1239" spans="1:4" x14ac:dyDescent="0.2">
      <c r="A1239" s="55">
        <v>1178</v>
      </c>
      <c r="B1239" s="1233">
        <f>'Expenditures 15-22'!E127</f>
        <v>143585</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143585</v>
      </c>
      <c r="C1241" s="14" t="s">
        <v>672</v>
      </c>
      <c r="D1241" s="14" t="str">
        <f t="shared" si="18"/>
        <v>Error?</v>
      </c>
    </row>
    <row r="1242" spans="1:4" x14ac:dyDescent="0.2">
      <c r="A1242" s="55">
        <v>1181</v>
      </c>
      <c r="B1242" s="1233">
        <f>'Expenditures 15-22'!E150</f>
        <v>143585</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98741</v>
      </c>
      <c r="D1245" s="14" t="str">
        <f t="shared" si="18"/>
        <v>Error?</v>
      </c>
    </row>
    <row r="1246" spans="1:4" x14ac:dyDescent="0.2">
      <c r="A1246" s="83">
        <v>1185</v>
      </c>
      <c r="D1246" s="14" t="str">
        <f t="shared" si="18"/>
        <v>OK</v>
      </c>
    </row>
    <row r="1247" spans="1:4" x14ac:dyDescent="0.2">
      <c r="A1247" s="55">
        <v>1186</v>
      </c>
      <c r="B1247" s="1233">
        <f>'Expenditures 15-22'!F127</f>
        <v>98741</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98741</v>
      </c>
      <c r="C1249" s="14" t="s">
        <v>672</v>
      </c>
      <c r="D1249" s="14" t="str">
        <f t="shared" si="18"/>
        <v>Error?</v>
      </c>
    </row>
    <row r="1250" spans="1:4" x14ac:dyDescent="0.2">
      <c r="A1250" s="55">
        <v>1189</v>
      </c>
      <c r="B1250" s="1233">
        <f>'Expenditures 15-22'!F150</f>
        <v>98741</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207095</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207095</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207095</v>
      </c>
      <c r="C1258" s="14" t="s">
        <v>672</v>
      </c>
      <c r="D1258" s="14" t="str">
        <f t="shared" si="18"/>
        <v>Error?</v>
      </c>
    </row>
    <row r="1259" spans="1:4" x14ac:dyDescent="0.2">
      <c r="A1259" s="55">
        <v>1198</v>
      </c>
      <c r="B1259" s="1233">
        <f>'Expenditures 15-22'!G150</f>
        <v>207095</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19145</v>
      </c>
      <c r="D1262" s="14" t="str">
        <f t="shared" si="18"/>
        <v>Error?</v>
      </c>
    </row>
    <row r="1263" spans="1:4" x14ac:dyDescent="0.2">
      <c r="A1263" s="83">
        <v>1202</v>
      </c>
      <c r="D1263" s="14" t="str">
        <f t="shared" si="18"/>
        <v>OK</v>
      </c>
    </row>
    <row r="1264" spans="1:4" x14ac:dyDescent="0.2">
      <c r="A1264" s="55">
        <v>1203</v>
      </c>
      <c r="B1264" s="1233">
        <f>'Expenditures 15-22'!H127</f>
        <v>19145</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19145</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19145</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563569</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566101</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566101</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566101</v>
      </c>
      <c r="C1288" s="14" t="s">
        <v>672</v>
      </c>
      <c r="D1288" s="14" t="str">
        <f t="shared" si="19"/>
        <v>Error?</v>
      </c>
    </row>
    <row r="1289" spans="1:4" x14ac:dyDescent="0.2">
      <c r="A1289" s="55">
        <v>1228</v>
      </c>
      <c r="B1289" s="1233">
        <f>'Expenditures 15-22'!K151</f>
        <v>-19503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63069</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85000</v>
      </c>
      <c r="D1315" s="14" t="str">
        <f t="shared" si="19"/>
        <v>Error?</v>
      </c>
    </row>
    <row r="1316" spans="1:4" x14ac:dyDescent="0.2">
      <c r="A1316" s="55">
        <v>1255</v>
      </c>
      <c r="B1316" s="1233">
        <f>'Expenditures 15-22'!H165</f>
        <v>475</v>
      </c>
      <c r="D1316" s="14" t="str">
        <f t="shared" si="19"/>
        <v>Error?</v>
      </c>
    </row>
    <row r="1317" spans="1:4" x14ac:dyDescent="0.2">
      <c r="A1317" s="55">
        <v>1256</v>
      </c>
      <c r="B1317" s="1233">
        <f>'Expenditures 15-22'!H166</f>
        <v>148544</v>
      </c>
      <c r="C1317" s="14" t="s">
        <v>672</v>
      </c>
      <c r="D1317" s="14" t="str">
        <f t="shared" si="19"/>
        <v>Error?</v>
      </c>
    </row>
    <row r="1318" spans="1:4" x14ac:dyDescent="0.2">
      <c r="A1318" s="55">
        <v>1257</v>
      </c>
      <c r="B1318" s="1233">
        <f>'Expenditures 15-22'!H168</f>
        <v>148544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63069</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85000</v>
      </c>
      <c r="C1329" s="14" t="s">
        <v>672</v>
      </c>
      <c r="D1329" s="14" t="str">
        <f t="shared" si="19"/>
        <v>Error?</v>
      </c>
    </row>
    <row r="1330" spans="1:4" x14ac:dyDescent="0.2">
      <c r="A1330" s="55">
        <v>1269</v>
      </c>
      <c r="B1330" s="1233">
        <f>'Expenditures 15-22'!K165</f>
        <v>475</v>
      </c>
      <c r="C1330" s="14" t="s">
        <v>672</v>
      </c>
      <c r="D1330" s="14" t="str">
        <f t="shared" si="19"/>
        <v>Error?</v>
      </c>
    </row>
    <row r="1331" spans="1:4" x14ac:dyDescent="0.2">
      <c r="A1331" s="55">
        <v>1270</v>
      </c>
      <c r="B1331" s="1233">
        <f>'Expenditures 15-22'!K166</f>
        <v>148544</v>
      </c>
      <c r="C1331" s="14" t="s">
        <v>672</v>
      </c>
      <c r="D1331" s="14" t="str">
        <f t="shared" si="19"/>
        <v>Error?</v>
      </c>
    </row>
    <row r="1332" spans="1:4" x14ac:dyDescent="0.2">
      <c r="A1332" s="55">
        <v>1271</v>
      </c>
      <c r="B1332" s="1233">
        <f>'Expenditures 15-22'!K168</f>
        <v>148544</v>
      </c>
      <c r="C1332" s="14" t="s">
        <v>672</v>
      </c>
      <c r="D1332" s="14" t="str">
        <f t="shared" si="19"/>
        <v>Error?</v>
      </c>
    </row>
    <row r="1333" spans="1:4" x14ac:dyDescent="0.2">
      <c r="A1333" s="55">
        <v>1272</v>
      </c>
      <c r="B1333" s="1233">
        <f>'Expenditures 15-22'!K169</f>
        <v>-9316</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355283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386053</v>
      </c>
      <c r="C1630" s="14" t="s">
        <v>672</v>
      </c>
      <c r="D1630" s="14" t="str">
        <f t="shared" si="24"/>
        <v>Error?</v>
      </c>
    </row>
    <row r="1631" spans="1:4" x14ac:dyDescent="0.2">
      <c r="A1631" s="55">
        <v>1570</v>
      </c>
      <c r="B1631" s="1233">
        <f>'Acct Summary 7-8'!D79</f>
        <v>40115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20612</v>
      </c>
      <c r="C1644" s="14" t="s">
        <v>672</v>
      </c>
      <c r="D1644" s="14" t="str">
        <f t="shared" si="24"/>
        <v>Error?</v>
      </c>
    </row>
    <row r="1645" spans="1:4" x14ac:dyDescent="0.2">
      <c r="A1645" s="55">
        <v>1584</v>
      </c>
      <c r="B1645" s="1233">
        <f>'Acct Summary 7-8'!E79</f>
        <v>5357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-3959</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1640000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5004</v>
      </c>
      <c r="D2008" s="14" t="str">
        <f t="shared" si="30"/>
        <v>Error?</v>
      </c>
    </row>
    <row r="2009" spans="1:4" x14ac:dyDescent="0.2">
      <c r="A2009" s="55">
        <v>1948</v>
      </c>
      <c r="B2009" s="1233">
        <f>'Cap Outlay Deprec 27'!C8</f>
        <v>4949483</v>
      </c>
      <c r="D2009" s="14" t="str">
        <f t="shared" si="30"/>
        <v>Error?</v>
      </c>
    </row>
    <row r="2010" spans="1:4" x14ac:dyDescent="0.2">
      <c r="A2010" s="55">
        <v>1949</v>
      </c>
      <c r="B2010" s="1233">
        <f>'Cap Outlay Deprec 27'!C10</f>
        <v>51641</v>
      </c>
      <c r="D2010" s="14" t="str">
        <f t="shared" si="30"/>
        <v>Error?</v>
      </c>
    </row>
    <row r="2011" spans="1:4" x14ac:dyDescent="0.2">
      <c r="A2011" s="55">
        <v>1950</v>
      </c>
      <c r="B2011" s="1233">
        <f>'Cap Outlay Deprec 27'!C12</f>
        <v>2519466</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8191069</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196810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78374</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508512</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346449</v>
      </c>
      <c r="C2025" s="14" t="s">
        <v>672</v>
      </c>
      <c r="D2025" s="14" t="str">
        <f t="shared" si="30"/>
        <v>Error?</v>
      </c>
    </row>
    <row r="2026" spans="1:4" x14ac:dyDescent="0.2">
      <c r="A2026" s="55">
        <v>1965</v>
      </c>
      <c r="B2026" s="1233">
        <f>'Cap Outlay Deprec 27'!F5</f>
        <v>5004</v>
      </c>
      <c r="C2026" s="14" t="s">
        <v>672</v>
      </c>
      <c r="D2026" s="14" t="str">
        <f t="shared" si="30"/>
        <v>Error?</v>
      </c>
    </row>
    <row r="2027" spans="1:4" x14ac:dyDescent="0.2">
      <c r="A2027" s="55">
        <v>1966</v>
      </c>
      <c r="B2027" s="1233">
        <f>'Cap Outlay Deprec 27'!F8</f>
        <v>5146293</v>
      </c>
      <c r="C2027" s="14" t="s">
        <v>672</v>
      </c>
      <c r="D2027" s="14" t="str">
        <f t="shared" si="30"/>
        <v>Error?</v>
      </c>
    </row>
    <row r="2028" spans="1:4" x14ac:dyDescent="0.2">
      <c r="A2028" s="55">
        <v>1967</v>
      </c>
      <c r="B2028" s="1233">
        <f>'Cap Outlay Deprec 27'!F10</f>
        <v>51641</v>
      </c>
      <c r="C2028" s="14" t="s">
        <v>672</v>
      </c>
      <c r="D2028" s="14" t="str">
        <f t="shared" si="30"/>
        <v>Error?</v>
      </c>
    </row>
    <row r="2029" spans="1:4" x14ac:dyDescent="0.2">
      <c r="A2029" s="55">
        <v>1968</v>
      </c>
      <c r="B2029" s="1233">
        <f>'Cap Outlay Deprec 27'!F12</f>
        <v>2597840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8353132</v>
      </c>
      <c r="C2031" s="14" t="s">
        <v>672</v>
      </c>
      <c r="D2031" s="14" t="str">
        <f t="shared" si="30"/>
        <v>Error?</v>
      </c>
    </row>
    <row r="2032" spans="1:4" x14ac:dyDescent="0.2">
      <c r="A2032" s="83">
        <v>1971</v>
      </c>
      <c r="D2032" s="14" t="str">
        <f t="shared" si="30"/>
        <v>OK</v>
      </c>
    </row>
    <row r="2033" spans="1:4" x14ac:dyDescent="0.2">
      <c r="A2033" s="55">
        <v>1972</v>
      </c>
      <c r="B2033" s="1233">
        <f>'Cap Outlay Deprec 27'!H8</f>
        <v>1474925</v>
      </c>
      <c r="D2033" s="14" t="str">
        <f t="shared" si="30"/>
        <v>Error?</v>
      </c>
    </row>
    <row r="2034" spans="1:4" x14ac:dyDescent="0.2">
      <c r="A2034" s="55">
        <v>1973</v>
      </c>
      <c r="B2034" s="1233">
        <f>'Cap Outlay Deprec 27'!H10</f>
        <v>51641</v>
      </c>
      <c r="D2034" s="14" t="str">
        <f t="shared" si="30"/>
        <v>Error?</v>
      </c>
    </row>
    <row r="2035" spans="1:4" x14ac:dyDescent="0.2">
      <c r="A2035" s="55">
        <v>1974</v>
      </c>
      <c r="B2035" s="1233">
        <f>'Cap Outlay Deprec 27'!H12</f>
        <v>2121204</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3647770</v>
      </c>
      <c r="C2037" s="14" t="s">
        <v>672</v>
      </c>
      <c r="D2037" s="14" t="str">
        <f t="shared" si="30"/>
        <v>Error?</v>
      </c>
    </row>
    <row r="2038" spans="1:4" x14ac:dyDescent="0.2">
      <c r="A2038" s="83">
        <v>1977</v>
      </c>
      <c r="D2038" s="14" t="str">
        <f t="shared" si="30"/>
        <v>OK</v>
      </c>
    </row>
    <row r="2039" spans="1:4" x14ac:dyDescent="0.2">
      <c r="A2039" s="55">
        <v>1978</v>
      </c>
      <c r="B2039" s="1233">
        <f>'Cap Outlay Deprec 27'!I8</f>
        <v>101288</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89082</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190370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1576213</v>
      </c>
      <c r="C2051" s="14" t="s">
        <v>672</v>
      </c>
      <c r="D2051" s="14" t="str">
        <f t="shared" si="31"/>
        <v>Error?</v>
      </c>
    </row>
    <row r="2052" spans="1:4" x14ac:dyDescent="0.2">
      <c r="A2052" s="55">
        <v>1991</v>
      </c>
      <c r="B2052" s="1233">
        <f>'Cap Outlay Deprec 27'!K10</f>
        <v>51641</v>
      </c>
      <c r="C2052" s="14" t="s">
        <v>672</v>
      </c>
      <c r="D2052" s="14" t="str">
        <f t="shared" si="31"/>
        <v>Error?</v>
      </c>
    </row>
    <row r="2053" spans="1:4" x14ac:dyDescent="0.2">
      <c r="A2053" s="55">
        <v>1992</v>
      </c>
      <c r="B2053" s="1233">
        <f>'Cap Outlay Deprec 27'!K12</f>
        <v>2210286</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3838140</v>
      </c>
      <c r="C2055" s="14" t="s">
        <v>672</v>
      </c>
      <c r="D2055" s="14" t="str">
        <f t="shared" si="31"/>
        <v>Error?</v>
      </c>
    </row>
    <row r="2056" spans="1:4" x14ac:dyDescent="0.2">
      <c r="A2056" s="55">
        <v>1995</v>
      </c>
      <c r="B2056" s="1233">
        <f>'Cap Outlay Deprec 27'!L5</f>
        <v>5004</v>
      </c>
      <c r="C2056" s="14" t="s">
        <v>672</v>
      </c>
      <c r="D2056" s="14" t="str">
        <f t="shared" si="31"/>
        <v>Error?</v>
      </c>
    </row>
    <row r="2057" spans="1:4" x14ac:dyDescent="0.2">
      <c r="A2057" s="55">
        <v>1996</v>
      </c>
      <c r="B2057" s="1233">
        <f>'Cap Outlay Deprec 27'!L8</f>
        <v>3570080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387554</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4514992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2166054</v>
      </c>
      <c r="C2551" s="14" t="s">
        <v>672</v>
      </c>
      <c r="D2551" s="14" t="str">
        <f t="shared" si="38"/>
        <v>Error?</v>
      </c>
    </row>
    <row r="2552" spans="1:4" x14ac:dyDescent="0.2">
      <c r="A2552" s="83">
        <v>2491</v>
      </c>
      <c r="D2552" s="14" t="str">
        <f t="shared" si="38"/>
        <v>OK</v>
      </c>
    </row>
    <row r="2553" spans="1:4" x14ac:dyDescent="0.2">
      <c r="A2553" s="55">
        <v>2492</v>
      </c>
      <c r="B2553" s="1233">
        <f>'Acct Summary 7-8'!C6</f>
        <v>0</v>
      </c>
      <c r="C2553" s="14" t="s">
        <v>672</v>
      </c>
      <c r="D2553" s="14" t="str">
        <f t="shared" si="38"/>
        <v>Error?</v>
      </c>
    </row>
    <row r="2554" spans="1:4" x14ac:dyDescent="0.2">
      <c r="A2554" s="55">
        <v>2493</v>
      </c>
      <c r="B2554" s="1233">
        <f>'Acct Summary 7-8'!C7</f>
        <v>0</v>
      </c>
      <c r="C2554" s="14" t="s">
        <v>672</v>
      </c>
      <c r="D2554" s="14" t="str">
        <f t="shared" si="38"/>
        <v>Error?</v>
      </c>
    </row>
    <row r="2555" spans="1:4" x14ac:dyDescent="0.2">
      <c r="A2555" s="55">
        <v>2494</v>
      </c>
      <c r="B2555" s="1233">
        <f>'Acct Summary 7-8'!C8</f>
        <v>2247691</v>
      </c>
      <c r="C2555" s="14" t="s">
        <v>672</v>
      </c>
      <c r="D2555" s="14" t="str">
        <f t="shared" si="38"/>
        <v>Error?</v>
      </c>
    </row>
    <row r="2556" spans="1:4" x14ac:dyDescent="0.2">
      <c r="A2556" s="55">
        <v>2495</v>
      </c>
      <c r="B2556" s="1233">
        <f>'Acct Summary 7-8'!C12</f>
        <v>1678048</v>
      </c>
      <c r="C2556" s="14" t="s">
        <v>672</v>
      </c>
      <c r="D2556" s="14" t="str">
        <f t="shared" si="38"/>
        <v>Error?</v>
      </c>
    </row>
    <row r="2557" spans="1:4" x14ac:dyDescent="0.2">
      <c r="A2557" s="55">
        <v>2496</v>
      </c>
      <c r="B2557" s="1233">
        <f>'Acct Summary 7-8'!C13</f>
        <v>538873</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2216921</v>
      </c>
      <c r="C2561" s="14" t="s">
        <v>672</v>
      </c>
      <c r="D2561" s="14" t="str">
        <f t="shared" si="39"/>
        <v>Error?</v>
      </c>
    </row>
    <row r="2562" spans="1:4" x14ac:dyDescent="0.2">
      <c r="A2562" s="55">
        <v>2501</v>
      </c>
      <c r="B2562" s="1233">
        <f>'Acct Summary 7-8'!C20</f>
        <v>30770</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546598</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546598</v>
      </c>
      <c r="C2568" s="14" t="s">
        <v>672</v>
      </c>
      <c r="D2568" s="14" t="str">
        <f t="shared" si="39"/>
        <v>Error?</v>
      </c>
    </row>
    <row r="2569" spans="1:4" x14ac:dyDescent="0.2">
      <c r="A2569" s="55">
        <v>2508</v>
      </c>
      <c r="B2569" s="1233">
        <f>'Acct Summary 7-8'!D13</f>
        <v>566101</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566101</v>
      </c>
      <c r="C2573" s="14" t="s">
        <v>672</v>
      </c>
      <c r="D2573" s="14" t="str">
        <f t="shared" si="39"/>
        <v>Error?</v>
      </c>
    </row>
    <row r="2574" spans="1:4" x14ac:dyDescent="0.2">
      <c r="A2574" s="55">
        <v>2513</v>
      </c>
      <c r="B2574" s="1233">
        <f>'Acct Summary 7-8'!D20</f>
        <v>-19503</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139228</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139228</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148544</v>
      </c>
      <c r="C2634" s="14" t="s">
        <v>672</v>
      </c>
      <c r="D2634" s="14" t="str">
        <f t="shared" si="40"/>
        <v>Error?</v>
      </c>
    </row>
    <row r="2635" spans="1:4" x14ac:dyDescent="0.2">
      <c r="A2635" s="55">
        <v>2574</v>
      </c>
      <c r="B2635" s="1233">
        <f>'Acct Summary 7-8'!E17</f>
        <v>148544</v>
      </c>
      <c r="C2635" s="14" t="s">
        <v>672</v>
      </c>
      <c r="D2635" s="14" t="str">
        <f t="shared" si="40"/>
        <v>Error?</v>
      </c>
    </row>
    <row r="2636" spans="1:4" x14ac:dyDescent="0.2">
      <c r="A2636" s="55">
        <v>2575</v>
      </c>
      <c r="B2636" s="1233">
        <f>'Acct Summary 7-8'!E20</f>
        <v>-9316</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552354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39057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39057</v>
      </c>
      <c r="D2914" s="14" t="str">
        <f t="shared" si="44"/>
        <v>Error?</v>
      </c>
    </row>
    <row r="2915" spans="1:4" x14ac:dyDescent="0.2">
      <c r="A2915" s="83">
        <v>2854</v>
      </c>
      <c r="D2915" s="14" t="str">
        <f t="shared" si="44"/>
        <v>OK</v>
      </c>
    </row>
    <row r="2916" spans="1:4" x14ac:dyDescent="0.2">
      <c r="A2916" s="55">
        <v>2855</v>
      </c>
      <c r="B2916" s="1233">
        <f>'Assets-Liab 5-6'!L34</f>
        <v>39057</v>
      </c>
      <c r="C2916" s="14" t="s">
        <v>672</v>
      </c>
      <c r="D2916" s="14" t="str">
        <f t="shared" si="44"/>
        <v>Error?</v>
      </c>
    </row>
    <row r="2917" spans="1:4" x14ac:dyDescent="0.2">
      <c r="A2917" s="55">
        <v>2856</v>
      </c>
      <c r="B2917" s="1233">
        <f>'Assets-Liab 5-6'!L41</f>
        <v>39057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30770</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-19503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-9316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35385</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4247</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679</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40311</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81637</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386053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20612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39057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665475</v>
      </c>
      <c r="D3451" s="14" t="str">
        <f t="shared" si="52"/>
        <v>Error?</v>
      </c>
    </row>
    <row r="3452" spans="1:4" x14ac:dyDescent="0.2">
      <c r="A3452" s="55">
        <v>3391</v>
      </c>
      <c r="B3452" s="1233">
        <f>'Cap Outlay Deprec 27'!D15</f>
        <v>233328</v>
      </c>
      <c r="D3452" s="14" t="str">
        <f t="shared" si="52"/>
        <v>Error?</v>
      </c>
    </row>
    <row r="3453" spans="1:4" x14ac:dyDescent="0.2">
      <c r="A3453" s="55">
        <v>3392</v>
      </c>
      <c r="B3453" s="1233">
        <f>'Cap Outlay Deprec 27'!E15</f>
        <v>346449</v>
      </c>
      <c r="D3453" s="14" t="str">
        <f t="shared" si="52"/>
        <v>Error?</v>
      </c>
    </row>
    <row r="3454" spans="1:4" x14ac:dyDescent="0.2">
      <c r="A3454" s="55">
        <v>3393</v>
      </c>
      <c r="B3454" s="1233">
        <f>'Cap Outlay Deprec 27'!F15</f>
        <v>552354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552354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2532</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2532</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340652</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2588343</v>
      </c>
      <c r="C4122" s="14" t="s">
        <v>672</v>
      </c>
      <c r="D4122" s="14" t="str">
        <f t="shared" si="63"/>
        <v>Error?</v>
      </c>
    </row>
    <row r="4123" spans="1:4" x14ac:dyDescent="0.2">
      <c r="A4123" s="55">
        <v>4062</v>
      </c>
      <c r="B4123" s="1233">
        <f>'Acct Summary 7-8'!D10</f>
        <v>546598</v>
      </c>
      <c r="C4123" s="14" t="s">
        <v>672</v>
      </c>
      <c r="D4123" s="14" t="str">
        <f t="shared" si="63"/>
        <v>Error?</v>
      </c>
    </row>
    <row r="4124" spans="1:4" x14ac:dyDescent="0.2">
      <c r="A4124" s="55">
        <v>4063</v>
      </c>
      <c r="B4124" s="1233">
        <f>'Acct Summary 7-8'!E10</f>
        <v>139228</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340652</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2557573</v>
      </c>
      <c r="C4136" s="14" t="s">
        <v>672</v>
      </c>
      <c r="D4136" s="14" t="str">
        <f t="shared" si="63"/>
        <v>Error?</v>
      </c>
    </row>
    <row r="4137" spans="1:4" x14ac:dyDescent="0.2">
      <c r="A4137" s="55">
        <v>4076</v>
      </c>
      <c r="B4137" s="1233">
        <f>'Acct Summary 7-8'!D19</f>
        <v>566101</v>
      </c>
      <c r="C4137" s="14" t="s">
        <v>672</v>
      </c>
      <c r="D4137" s="14" t="str">
        <f t="shared" si="63"/>
        <v>Error?</v>
      </c>
    </row>
    <row r="4138" spans="1:4" x14ac:dyDescent="0.2">
      <c r="A4138" s="55">
        <v>4077</v>
      </c>
      <c r="B4138" s="1233">
        <f>'Acct Summary 7-8'!E19</f>
        <v>148544</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1555000</v>
      </c>
      <c r="C4171" s="14" t="s">
        <v>672</v>
      </c>
      <c r="D4171" s="14" t="str">
        <f t="shared" si="64"/>
        <v>Error?</v>
      </c>
    </row>
    <row r="4172" spans="1:4" x14ac:dyDescent="0.2">
      <c r="A4172" s="55">
        <v>4111</v>
      </c>
      <c r="B4172" s="1233">
        <f>'Short-Term Long-Term Debt 25'!J49</f>
        <v>1558959</v>
      </c>
      <c r="C4172" s="14" t="s">
        <v>672</v>
      </c>
      <c r="D4172" s="14" t="str">
        <f t="shared" si="64"/>
        <v>Error?</v>
      </c>
    </row>
    <row r="4173" spans="1:4" x14ac:dyDescent="0.2">
      <c r="A4173" s="55">
        <v>4112</v>
      </c>
      <c r="B4173" s="1233">
        <f>'Short-Term Long-Term Debt 25'!H49</f>
        <v>85000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406665</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1555000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278695</v>
      </c>
      <c r="D5078" s="14" t="str">
        <f t="shared" si="78"/>
        <v>Error?</v>
      </c>
    </row>
    <row r="5079" spans="1:4" x14ac:dyDescent="0.2">
      <c r="A5079" s="55">
        <v>5018</v>
      </c>
      <c r="B5079" s="1233">
        <f>'Revenues 9-14'!C29</f>
        <v>1379796</v>
      </c>
      <c r="D5079" s="14" t="str">
        <f t="shared" si="78"/>
        <v>Error?</v>
      </c>
    </row>
    <row r="5080" spans="1:4" x14ac:dyDescent="0.2">
      <c r="A5080" s="55">
        <v>5019</v>
      </c>
      <c r="B5080" s="1233">
        <f>'Revenues 9-14'!C30</f>
        <v>71300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1729791</v>
      </c>
      <c r="C5087" s="14" t="s">
        <v>672</v>
      </c>
      <c r="D5087" s="14" t="str">
        <f t="shared" si="78"/>
        <v>Error?</v>
      </c>
    </row>
    <row r="5088" spans="1:4" x14ac:dyDescent="0.2">
      <c r="A5088" s="55">
        <v>5027</v>
      </c>
      <c r="B5088" s="1233">
        <f>'Revenues 9-14'!C65</f>
        <v>254</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254</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25845</v>
      </c>
      <c r="D5101" s="14" t="str">
        <f t="shared" si="78"/>
        <v>Error?</v>
      </c>
    </row>
    <row r="5102" spans="1:4" x14ac:dyDescent="0.2">
      <c r="A5102" s="55">
        <v>5041</v>
      </c>
      <c r="B5102" s="1233">
        <f>'Revenues 9-14'!C82</f>
        <v>25845</v>
      </c>
      <c r="C5102" s="14" t="s">
        <v>672</v>
      </c>
      <c r="D5102" s="14" t="str">
        <f t="shared" si="78"/>
        <v>Error?</v>
      </c>
    </row>
    <row r="5103" spans="1:4" x14ac:dyDescent="0.2">
      <c r="A5103" s="55">
        <v>5042</v>
      </c>
      <c r="B5103" s="1233">
        <f>'Revenues 9-14'!C84</f>
        <v>7220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7220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230752</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172192</v>
      </c>
      <c r="D5119" s="14" t="str">
        <f t="shared" ref="D5119:D5182" si="79">IF(ISBLANK(B5119),"OK",IF(A5119-B5119=0,"OK","Error?"))</f>
        <v>Error?</v>
      </c>
    </row>
    <row r="5120" spans="1:4" x14ac:dyDescent="0.2">
      <c r="A5120" s="55">
        <v>5059</v>
      </c>
      <c r="B5120" s="1233">
        <f>'Revenues 9-14'!C108</f>
        <v>402944</v>
      </c>
      <c r="C5120" s="14" t="s">
        <v>672</v>
      </c>
      <c r="D5120" s="14" t="str">
        <f t="shared" si="79"/>
        <v>Error?</v>
      </c>
    </row>
    <row r="5121" spans="1:4" x14ac:dyDescent="0.2">
      <c r="A5121" s="55">
        <v>5060</v>
      </c>
      <c r="B5121" s="1233">
        <f>'Revenues 9-14'!C109</f>
        <v>2166054</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81637</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81637</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0</v>
      </c>
      <c r="C5326" s="14" t="s">
        <v>672</v>
      </c>
      <c r="D5326" s="14" t="str">
        <f t="shared" si="82"/>
        <v>Error?</v>
      </c>
    </row>
    <row r="5327" spans="1:4" x14ac:dyDescent="0.2">
      <c r="A5327" s="55">
        <v>5266</v>
      </c>
      <c r="B5327" s="1233">
        <f>'Revenues 9-14'!C275</f>
        <v>2247691</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546598</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546598</v>
      </c>
      <c r="C5355" s="14" t="s">
        <v>672</v>
      </c>
      <c r="D5355" s="14" t="str">
        <f t="shared" si="82"/>
        <v>Error?</v>
      </c>
    </row>
    <row r="5356" spans="1:4" x14ac:dyDescent="0.2">
      <c r="A5356" s="55">
        <v>5295</v>
      </c>
      <c r="B5356" s="1233">
        <f>'Revenues 9-14'!D109</f>
        <v>546598</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546598</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139228</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139228</v>
      </c>
      <c r="C5526" s="14" t="s">
        <v>672</v>
      </c>
      <c r="D5526" s="14" t="str">
        <f t="shared" si="85"/>
        <v>Error?</v>
      </c>
    </row>
    <row r="5527" spans="1:4" x14ac:dyDescent="0.2">
      <c r="A5527" s="55">
        <v>5466</v>
      </c>
      <c r="B5527" s="1233">
        <f>'Revenues 9-14'!E109</f>
        <v>139228</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139228</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30770</v>
      </c>
      <c r="D6267" s="14" t="str">
        <f t="shared" si="96"/>
        <v>Error?</v>
      </c>
      <c r="E6267" s="14" t="s">
        <v>209</v>
      </c>
    </row>
    <row r="6268" spans="1:5" x14ac:dyDescent="0.2">
      <c r="A6268">
        <v>6207</v>
      </c>
      <c r="B6268" s="1233">
        <f>'Acct Summary 7-8'!D82</f>
        <v>-19503</v>
      </c>
      <c r="D6268" s="14" t="str">
        <f t="shared" si="96"/>
        <v>Error?</v>
      </c>
      <c r="E6268" s="14" t="s">
        <v>209</v>
      </c>
    </row>
    <row r="6269" spans="1:5" x14ac:dyDescent="0.2">
      <c r="A6269">
        <v>6208</v>
      </c>
      <c r="B6269" s="1233">
        <f>'Acct Summary 7-8'!E82</f>
        <v>-9316</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7.9704082081993921E-2</v>
      </c>
      <c r="D6276" s="14" t="str">
        <f t="shared" si="97"/>
        <v>Error?</v>
      </c>
      <c r="E6276" s="14" t="s">
        <v>209</v>
      </c>
    </row>
    <row r="6277" spans="1:5" x14ac:dyDescent="0.2">
      <c r="A6277">
        <v>6216</v>
      </c>
      <c r="B6277" s="1233">
        <f>'Acct Summary 7-8'!D83</f>
        <v>-0.94619639045216375</v>
      </c>
      <c r="D6277" s="14" t="str">
        <f t="shared" si="97"/>
        <v>Error?</v>
      </c>
      <c r="E6277" s="14" t="s">
        <v>209</v>
      </c>
    </row>
    <row r="6278" spans="1:5" x14ac:dyDescent="0.2">
      <c r="A6278">
        <v>6217</v>
      </c>
      <c r="B6278" s="1233">
        <f>'Acct Summary 7-8'!E83</f>
        <v>2.3531194746148016</v>
      </c>
      <c r="D6278" s="14" t="str">
        <f t="shared" si="97"/>
        <v>Error?</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190370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2016-09-15T14:12:33Z</cp:lastPrinted>
  <dcterms:created xsi:type="dcterms:W3CDTF">2003-10-29T19:06:34Z</dcterms:created>
  <dcterms:modified xsi:type="dcterms:W3CDTF">2016-09-26T16:30:16Z</dcterms:modified>
</cp:coreProperties>
</file>